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ДЛЯ РЭК\Инвестиции\2026\Обоснования\P_15.28.0012 Автомобили\"/>
    </mc:Choice>
  </mc:AlternateContent>
  <bookViews>
    <workbookView xWindow="0" yWindow="0" windowWidth="28800" windowHeight="12495" activeTab="3"/>
  </bookViews>
  <sheets>
    <sheet name="закупки 25" sheetId="6" r:id="rId1"/>
    <sheet name="факт 25" sheetId="7" r:id="rId2"/>
    <sheet name="план 26" sheetId="8" r:id="rId3"/>
    <sheet name="план 27" sheetId="9" r:id="rId4"/>
    <sheet name="план 28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_______wrn222" hidden="1">{"glc1",#N/A,FALSE,"GLC";"glc2",#N/A,FALSE,"GLC";"glc3",#N/A,FALSE,"GLC";"glc4",#N/A,FALSE,"GLC";"glc5",#N/A,FALSE,"GLC"}</definedName>
    <definedName name="____________wrn222_1" hidden="1">{"glc1",#N/A,FALSE,"GLC";"glc2",#N/A,FALSE,"GLC";"glc3",#N/A,FALSE,"GLC";"glc4",#N/A,FALSE,"GLC";"glc5",#N/A,FALSE,"GLC"}</definedName>
    <definedName name="____________wrn222_2" hidden="1">{"glc1",#N/A,FALSE,"GLC";"glc2",#N/A,FALSE,"GLC";"glc3",#N/A,FALSE,"GLC";"glc4",#N/A,FALSE,"GLC";"glc5",#N/A,FALSE,"GLC"}</definedName>
    <definedName name="____________wrn222_3" hidden="1">{"glc1",#N/A,FALSE,"GLC";"glc2",#N/A,FALSE,"GLC";"glc3",#N/A,FALSE,"GLC";"glc4",#N/A,FALSE,"GLC";"glc5",#N/A,FALSE,"GLC"}</definedName>
    <definedName name="____________wrn222_4" hidden="1">{"glc1",#N/A,FALSE,"GLC";"glc2",#N/A,FALSE,"GLC";"glc3",#N/A,FALSE,"GLC";"glc4",#N/A,FALSE,"GLC";"glc5",#N/A,FALSE,"GLC"}</definedName>
    <definedName name="____________wrn222_5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_wrn2_1" hidden="1">{"glc1",#N/A,FALSE,"GLC";"glc2",#N/A,FALSE,"GLC";"glc3",#N/A,FALSE,"GLC";"glc4",#N/A,FALSE,"GLC";"glc5",#N/A,FALSE,"GLC"}</definedName>
    <definedName name="___________wrn2_2" hidden="1">{"glc1",#N/A,FALSE,"GLC";"glc2",#N/A,FALSE,"GLC";"glc3",#N/A,FALSE,"GLC";"glc4",#N/A,FALSE,"GLC";"glc5",#N/A,FALSE,"GLC"}</definedName>
    <definedName name="___________wrn2_3" hidden="1">{"glc1",#N/A,FALSE,"GLC";"glc2",#N/A,FALSE,"GLC";"glc3",#N/A,FALSE,"GLC";"glc4",#N/A,FALSE,"GLC";"glc5",#N/A,FALSE,"GLC"}</definedName>
    <definedName name="___________wrn2_4" hidden="1">{"glc1",#N/A,FALSE,"GLC";"glc2",#N/A,FALSE,"GLC";"glc3",#N/A,FALSE,"GLC";"glc4",#N/A,FALSE,"GLC";"glc5",#N/A,FALSE,"GLC"}</definedName>
    <definedName name="___________wrn2_5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_wrn222_1" hidden="1">{"glc1",#N/A,FALSE,"GLC";"glc2",#N/A,FALSE,"GLC";"glc3",#N/A,FALSE,"GLC";"glc4",#N/A,FALSE,"GLC";"glc5",#N/A,FALSE,"GLC"}</definedName>
    <definedName name="__________wrn222_2" hidden="1">{"glc1",#N/A,FALSE,"GLC";"glc2",#N/A,FALSE,"GLC";"glc3",#N/A,FALSE,"GLC";"glc4",#N/A,FALSE,"GLC";"glc5",#N/A,FALSE,"GLC"}</definedName>
    <definedName name="__________wrn222_3" hidden="1">{"glc1",#N/A,FALSE,"GLC";"glc2",#N/A,FALSE,"GLC";"glc3",#N/A,FALSE,"GLC";"glc4",#N/A,FALSE,"GLC";"glc5",#N/A,FALSE,"GLC"}</definedName>
    <definedName name="__________wrn222_4" hidden="1">{"glc1",#N/A,FALSE,"GLC";"glc2",#N/A,FALSE,"GLC";"glc3",#N/A,FALSE,"GLC";"glc4",#N/A,FALSE,"GLC";"glc5",#N/A,FALSE,"GLC"}</definedName>
    <definedName name="__________wrn222_5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_1" hidden="1">{"glc1",#N/A,FALSE,"GLC";"glc2",#N/A,FALSE,"GLC";"glc3",#N/A,FALSE,"GLC";"glc4",#N/A,FALSE,"GLC";"glc5",#N/A,FALSE,"GLC"}</definedName>
    <definedName name="_________wrn2_2" hidden="1">{"glc1",#N/A,FALSE,"GLC";"glc2",#N/A,FALSE,"GLC";"glc3",#N/A,FALSE,"GLC";"glc4",#N/A,FALSE,"GLC";"glc5",#N/A,FALSE,"GLC"}</definedName>
    <definedName name="_________wrn2_3" hidden="1">{"glc1",#N/A,FALSE,"GLC";"glc2",#N/A,FALSE,"GLC";"glc3",#N/A,FALSE,"GLC";"glc4",#N/A,FALSE,"GLC";"glc5",#N/A,FALSE,"GLC"}</definedName>
    <definedName name="_________wrn2_4" hidden="1">{"glc1",#N/A,FALSE,"GLC";"glc2",#N/A,FALSE,"GLC";"glc3",#N/A,FALSE,"GLC";"glc4",#N/A,FALSE,"GLC";"glc5",#N/A,FALSE,"GLC"}</definedName>
    <definedName name="_________wrn2_5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_wrn222_1" hidden="1">{"glc1",#N/A,FALSE,"GLC";"glc2",#N/A,FALSE,"GLC";"glc3",#N/A,FALSE,"GLC";"glc4",#N/A,FALSE,"GLC";"glc5",#N/A,FALSE,"GLC"}</definedName>
    <definedName name="_________wrn222_2" hidden="1">{"glc1",#N/A,FALSE,"GLC";"glc2",#N/A,FALSE,"GLC";"glc3",#N/A,FALSE,"GLC";"glc4",#N/A,FALSE,"GLC";"glc5",#N/A,FALSE,"GLC"}</definedName>
    <definedName name="_________wrn222_3" hidden="1">{"glc1",#N/A,FALSE,"GLC";"glc2",#N/A,FALSE,"GLC";"glc3",#N/A,FALSE,"GLC";"glc4",#N/A,FALSE,"GLC";"glc5",#N/A,FALSE,"GLC"}</definedName>
    <definedName name="_________wrn222_4" hidden="1">{"glc1",#N/A,FALSE,"GLC";"glc2",#N/A,FALSE,"GLC";"glc3",#N/A,FALSE,"GLC";"glc4",#N/A,FALSE,"GLC";"glc5",#N/A,FALSE,"GLC"}</definedName>
    <definedName name="_________wrn222_5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_1" hidden="1">{"glc1",#N/A,FALSE,"GLC";"glc2",#N/A,FALSE,"GLC";"glc3",#N/A,FALSE,"GLC";"glc4",#N/A,FALSE,"GLC";"glc5",#N/A,FALSE,"GLC"}</definedName>
    <definedName name="________wrn2_2" hidden="1">{"glc1",#N/A,FALSE,"GLC";"glc2",#N/A,FALSE,"GLC";"glc3",#N/A,FALSE,"GLC";"glc4",#N/A,FALSE,"GLC";"glc5",#N/A,FALSE,"GLC"}</definedName>
    <definedName name="________wrn2_3" hidden="1">{"glc1",#N/A,FALSE,"GLC";"glc2",#N/A,FALSE,"GLC";"glc3",#N/A,FALSE,"GLC";"glc4",#N/A,FALSE,"GLC";"glc5",#N/A,FALSE,"GLC"}</definedName>
    <definedName name="________wrn2_4" hidden="1">{"glc1",#N/A,FALSE,"GLC";"glc2",#N/A,FALSE,"GLC";"glc3",#N/A,FALSE,"GLC";"glc4",#N/A,FALSE,"GLC";"glc5",#N/A,FALSE,"GLC"}</definedName>
    <definedName name="________wrn2_5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_wrn222_1" hidden="1">{"glc1",#N/A,FALSE,"GLC";"glc2",#N/A,FALSE,"GLC";"glc3",#N/A,FALSE,"GLC";"glc4",#N/A,FALSE,"GLC";"glc5",#N/A,FALSE,"GLC"}</definedName>
    <definedName name="________wrn222_2" hidden="1">{"glc1",#N/A,FALSE,"GLC";"glc2",#N/A,FALSE,"GLC";"glc3",#N/A,FALSE,"GLC";"glc4",#N/A,FALSE,"GLC";"glc5",#N/A,FALSE,"GLC"}</definedName>
    <definedName name="________wrn222_3" hidden="1">{"glc1",#N/A,FALSE,"GLC";"glc2",#N/A,FALSE,"GLC";"glc3",#N/A,FALSE,"GLC";"glc4",#N/A,FALSE,"GLC";"glc5",#N/A,FALSE,"GLC"}</definedName>
    <definedName name="________wrn222_4" hidden="1">{"glc1",#N/A,FALSE,"GLC";"glc2",#N/A,FALSE,"GLC";"glc3",#N/A,FALSE,"GLC";"glc4",#N/A,FALSE,"GLC";"glc5",#N/A,FALSE,"GLC"}</definedName>
    <definedName name="________wrn222_5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_1" hidden="1">{"glc1",#N/A,FALSE,"GLC";"glc2",#N/A,FALSE,"GLC";"glc3",#N/A,FALSE,"GLC";"glc4",#N/A,FALSE,"GLC";"glc5",#N/A,FALSE,"GLC"}</definedName>
    <definedName name="_______wrn2_2" hidden="1">{"glc1",#N/A,FALSE,"GLC";"glc2",#N/A,FALSE,"GLC";"glc3",#N/A,FALSE,"GLC";"glc4",#N/A,FALSE,"GLC";"glc5",#N/A,FALSE,"GLC"}</definedName>
    <definedName name="_______wrn2_3" hidden="1">{"glc1",#N/A,FALSE,"GLC";"glc2",#N/A,FALSE,"GLC";"glc3",#N/A,FALSE,"GLC";"glc4",#N/A,FALSE,"GLC";"glc5",#N/A,FALSE,"GLC"}</definedName>
    <definedName name="_______wrn2_4" hidden="1">{"glc1",#N/A,FALSE,"GLC";"glc2",#N/A,FALSE,"GLC";"glc3",#N/A,FALSE,"GLC";"glc4",#N/A,FALSE,"GLC";"glc5",#N/A,FALSE,"GLC"}</definedName>
    <definedName name="_______wrn2_5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_wrn222_1" hidden="1">{"glc1",#N/A,FALSE,"GLC";"glc2",#N/A,FALSE,"GLC";"glc3",#N/A,FALSE,"GLC";"glc4",#N/A,FALSE,"GLC";"glc5",#N/A,FALSE,"GLC"}</definedName>
    <definedName name="______wrn222_2" hidden="1">{"glc1",#N/A,FALSE,"GLC";"glc2",#N/A,FALSE,"GLC";"glc3",#N/A,FALSE,"GLC";"glc4",#N/A,FALSE,"GLC";"glc5",#N/A,FALSE,"GLC"}</definedName>
    <definedName name="______wrn222_3" hidden="1">{"glc1",#N/A,FALSE,"GLC";"glc2",#N/A,FALSE,"GLC";"glc3",#N/A,FALSE,"GLC";"glc4",#N/A,FALSE,"GLC";"glc5",#N/A,FALSE,"GLC"}</definedName>
    <definedName name="______wrn222_4" hidden="1">{"glc1",#N/A,FALSE,"GLC";"glc2",#N/A,FALSE,"GLC";"glc3",#N/A,FALSE,"GLC";"glc4",#N/A,FALSE,"GLC";"glc5",#N/A,FALSE,"GLC"}</definedName>
    <definedName name="______wrn222_5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_1" hidden="1">{"glc1",#N/A,FALSE,"GLC";"glc2",#N/A,FALSE,"GLC";"glc3",#N/A,FALSE,"GLC";"glc4",#N/A,FALSE,"GLC";"glc5",#N/A,FALSE,"GLC"}</definedName>
    <definedName name="_____wrn2_2" hidden="1">{"glc1",#N/A,FALSE,"GLC";"glc2",#N/A,FALSE,"GLC";"glc3",#N/A,FALSE,"GLC";"glc4",#N/A,FALSE,"GLC";"glc5",#N/A,FALSE,"GLC"}</definedName>
    <definedName name="_____wrn2_3" hidden="1">{"glc1",#N/A,FALSE,"GLC";"glc2",#N/A,FALSE,"GLC";"glc3",#N/A,FALSE,"GLC";"glc4",#N/A,FALSE,"GLC";"glc5",#N/A,FALSE,"GLC"}</definedName>
    <definedName name="_____wrn2_4" hidden="1">{"glc1",#N/A,FALSE,"GLC";"glc2",#N/A,FALSE,"GLC";"glc3",#N/A,FALSE,"GLC";"glc4",#N/A,FALSE,"GLC";"glc5",#N/A,FALSE,"GLC"}</definedName>
    <definedName name="_____wrn2_5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_wrn222_1" hidden="1">{"glc1",#N/A,FALSE,"GLC";"glc2",#N/A,FALSE,"GLC";"glc3",#N/A,FALSE,"GLC";"glc4",#N/A,FALSE,"GLC";"glc5",#N/A,FALSE,"GLC"}</definedName>
    <definedName name="____wrn222_2" hidden="1">{"glc1",#N/A,FALSE,"GLC";"glc2",#N/A,FALSE,"GLC";"glc3",#N/A,FALSE,"GLC";"glc4",#N/A,FALSE,"GLC";"glc5",#N/A,FALSE,"GLC"}</definedName>
    <definedName name="____wrn222_3" hidden="1">{"glc1",#N/A,FALSE,"GLC";"glc2",#N/A,FALSE,"GLC";"glc3",#N/A,FALSE,"GLC";"glc4",#N/A,FALSE,"GLC";"glc5",#N/A,FALSE,"GLC"}</definedName>
    <definedName name="____wrn222_4" hidden="1">{"glc1",#N/A,FALSE,"GLC";"glc2",#N/A,FALSE,"GLC";"glc3",#N/A,FALSE,"GLC";"glc4",#N/A,FALSE,"GLC";"glc5",#N/A,FALSE,"GLC"}</definedName>
    <definedName name="____wrn222_5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_1" hidden="1">{"glc1",#N/A,FALSE,"GLC";"glc2",#N/A,FALSE,"GLC";"glc3",#N/A,FALSE,"GLC";"glc4",#N/A,FALSE,"GLC";"glc5",#N/A,FALSE,"GLC"}</definedName>
    <definedName name="___wrn2_2" hidden="1">{"glc1",#N/A,FALSE,"GLC";"glc2",#N/A,FALSE,"GLC";"glc3",#N/A,FALSE,"GLC";"glc4",#N/A,FALSE,"GLC";"glc5",#N/A,FALSE,"GLC"}</definedName>
    <definedName name="___wrn2_3" hidden="1">{"glc1",#N/A,FALSE,"GLC";"glc2",#N/A,FALSE,"GLC";"glc3",#N/A,FALSE,"GLC";"glc4",#N/A,FALSE,"GLC";"glc5",#N/A,FALSE,"GLC"}</definedName>
    <definedName name="___wrn2_4" hidden="1">{"glc1",#N/A,FALSE,"GLC";"glc2",#N/A,FALSE,"GLC";"glc3",#N/A,FALSE,"GLC";"glc4",#N/A,FALSE,"GLC";"glc5",#N/A,FALSE,"GLC"}</definedName>
    <definedName name="___wrn2_5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_wrn222_1" hidden="1">{"glc1",#N/A,FALSE,"GLC";"glc2",#N/A,FALSE,"GLC";"glc3",#N/A,FALSE,"GLC";"glc4",#N/A,FALSE,"GLC";"glc5",#N/A,FALSE,"GLC"}</definedName>
    <definedName name="___wrn222_2" hidden="1">{"glc1",#N/A,FALSE,"GLC";"glc2",#N/A,FALSE,"GLC";"glc3",#N/A,FALSE,"GLC";"glc4",#N/A,FALSE,"GLC";"glc5",#N/A,FALSE,"GLC"}</definedName>
    <definedName name="___wrn222_3" hidden="1">{"glc1",#N/A,FALSE,"GLC";"glc2",#N/A,FALSE,"GLC";"glc3",#N/A,FALSE,"GLC";"glc4",#N/A,FALSE,"GLC";"glc5",#N/A,FALSE,"GLC"}</definedName>
    <definedName name="___wrn222_4" hidden="1">{"glc1",#N/A,FALSE,"GLC";"glc2",#N/A,FALSE,"GLC";"glc3",#N/A,FALSE,"GLC";"glc4",#N/A,FALSE,"GLC";"glc5",#N/A,FALSE,"GLC"}</definedName>
    <definedName name="___wrn222_5" hidden="1">{"glc1",#N/A,FALSE,"GLC";"glc2",#N/A,FALSE,"GLC";"glc3",#N/A,FALSE,"GLC";"glc4",#N/A,FALSE,"GLC";"glc5",#N/A,FALSE,"GLC"}</definedName>
    <definedName name="__123Graph_A" localSheetId="2" hidden="1">[1]Кедровский!#REF!</definedName>
    <definedName name="__123Graph_A" localSheetId="3" hidden="1">[1]Кедровский!#REF!</definedName>
    <definedName name="__123Graph_A" localSheetId="4" hidden="1">[1]Кедровский!#REF!</definedName>
    <definedName name="__123Graph_A" localSheetId="1" hidden="1">[1]Кедровский!#REF!</definedName>
    <definedName name="__123Graph_A" hidden="1">[1]Кедровский!#REF!</definedName>
    <definedName name="__123Graph_AGraph1" localSheetId="2" hidden="1">[1]Кедровский!#REF!</definedName>
    <definedName name="__123Graph_AGraph1" localSheetId="3" hidden="1">[1]Кедровский!#REF!</definedName>
    <definedName name="__123Graph_AGraph1" localSheetId="4" hidden="1">[1]Кедровский!#REF!</definedName>
    <definedName name="__123Graph_AGraph1" localSheetId="1" hidden="1">[1]Кедровский!#REF!</definedName>
    <definedName name="__123Graph_AGraph1" hidden="1">[1]Кедровский!#REF!</definedName>
    <definedName name="__123Graph_AGraph2" localSheetId="2" hidden="1">[1]Кедровский!#REF!</definedName>
    <definedName name="__123Graph_AGraph2" localSheetId="3" hidden="1">[1]Кедровский!#REF!</definedName>
    <definedName name="__123Graph_AGraph2" localSheetId="4" hidden="1">[1]Кедровский!#REF!</definedName>
    <definedName name="__123Graph_AGraph2" localSheetId="1" hidden="1">[1]Кедровский!#REF!</definedName>
    <definedName name="__123Graph_AGraph2" hidden="1">[1]Кедровский!#REF!</definedName>
    <definedName name="__123Graph_AGraph3" localSheetId="2" hidden="1">[1]Кедровский!#REF!</definedName>
    <definedName name="__123Graph_AGraph3" localSheetId="3" hidden="1">[1]Кедровский!#REF!</definedName>
    <definedName name="__123Graph_AGraph3" localSheetId="4" hidden="1">[1]Кедровский!#REF!</definedName>
    <definedName name="__123Graph_AGraph3" localSheetId="1" hidden="1">[1]Кедровский!#REF!</definedName>
    <definedName name="__123Graph_AGraph3" hidden="1">[1]Кедровский!#REF!</definedName>
    <definedName name="__123Graph_AGraph4" localSheetId="2" hidden="1">[1]Кедровский!#REF!</definedName>
    <definedName name="__123Graph_AGraph4" localSheetId="3" hidden="1">[1]Кедровский!#REF!</definedName>
    <definedName name="__123Graph_AGraph4" localSheetId="4" hidden="1">[1]Кедровский!#REF!</definedName>
    <definedName name="__123Graph_AGraph4" localSheetId="1" hidden="1">[1]Кедровский!#REF!</definedName>
    <definedName name="__123Graph_AGraph4" hidden="1">[1]Кедровский!#REF!</definedName>
    <definedName name="__123Graph_X" localSheetId="2" hidden="1">[1]Кедровский!#REF!</definedName>
    <definedName name="__123Graph_X" localSheetId="3" hidden="1">[1]Кедровский!#REF!</definedName>
    <definedName name="__123Graph_X" localSheetId="4" hidden="1">[1]Кедровский!#REF!</definedName>
    <definedName name="__123Graph_X" localSheetId="1" hidden="1">[1]Кедровский!#REF!</definedName>
    <definedName name="__123Graph_X" hidden="1">[1]Кедровский!#REF!</definedName>
    <definedName name="__123Graph_XGraph1" localSheetId="2" hidden="1">[1]Кедровский!#REF!</definedName>
    <definedName name="__123Graph_XGraph1" localSheetId="3" hidden="1">[1]Кедровский!#REF!</definedName>
    <definedName name="__123Graph_XGraph1" localSheetId="4" hidden="1">[1]Кедровский!#REF!</definedName>
    <definedName name="__123Graph_XGraph1" localSheetId="1" hidden="1">[1]Кедровский!#REF!</definedName>
    <definedName name="__123Graph_XGraph1" hidden="1">[1]Кедровский!#REF!</definedName>
    <definedName name="__123Graph_XGraph2" localSheetId="2" hidden="1">[1]Кедровский!#REF!</definedName>
    <definedName name="__123Graph_XGraph2" localSheetId="3" hidden="1">[1]Кедровский!#REF!</definedName>
    <definedName name="__123Graph_XGraph2" localSheetId="4" hidden="1">[1]Кедровский!#REF!</definedName>
    <definedName name="__123Graph_XGraph2" localSheetId="1" hidden="1">[1]Кедровский!#REF!</definedName>
    <definedName name="__123Graph_XGraph2" hidden="1">[1]Кедровский!#REF!</definedName>
    <definedName name="__123Graph_XGraph3" localSheetId="2" hidden="1">[1]Кедровский!#REF!</definedName>
    <definedName name="__123Graph_XGraph3" localSheetId="3" hidden="1">[1]Кедровский!#REF!</definedName>
    <definedName name="__123Graph_XGraph3" localSheetId="4" hidden="1">[1]Кедровский!#REF!</definedName>
    <definedName name="__123Graph_XGraph3" localSheetId="1" hidden="1">[1]Кедровский!#REF!</definedName>
    <definedName name="__123Graph_XGraph3" hidden="1">[1]Кедровский!#REF!</definedName>
    <definedName name="__123Graph_XGraph4" localSheetId="2" hidden="1">[1]Кедровский!#REF!</definedName>
    <definedName name="__123Graph_XGraph4" localSheetId="3" hidden="1">[1]Кедровский!#REF!</definedName>
    <definedName name="__123Graph_XGraph4" localSheetId="4" hidden="1">[1]Кедровский!#REF!</definedName>
    <definedName name="__123Graph_XGraph4" localSheetId="1" hidden="1">[1]Кедровский!#REF!</definedName>
    <definedName name="__123Graph_XGraph4" hidden="1">[1]Кедровский!#REF!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_1" hidden="1">{"glc1",#N/A,FALSE,"GLC";"glc2",#N/A,FALSE,"GLC";"glc3",#N/A,FALSE,"GLC";"glc4",#N/A,FALSE,"GLC";"glc5",#N/A,FALSE,"GLC"}</definedName>
    <definedName name="__wrn2_2" hidden="1">{"glc1",#N/A,FALSE,"GLC";"glc2",#N/A,FALSE,"GLC";"glc3",#N/A,FALSE,"GLC";"glc4",#N/A,FALSE,"GLC";"glc5",#N/A,FALSE,"GLC"}</definedName>
    <definedName name="__wrn2_3" hidden="1">{"glc1",#N/A,FALSE,"GLC";"glc2",#N/A,FALSE,"GLC";"glc3",#N/A,FALSE,"GLC";"glc4",#N/A,FALSE,"GLC";"glc5",#N/A,FALSE,"GLC"}</definedName>
    <definedName name="__wrn2_4" hidden="1">{"glc1",#N/A,FALSE,"GLC";"glc2",#N/A,FALSE,"GLC";"glc3",#N/A,FALSE,"GLC";"glc4",#N/A,FALSE,"GLC";"glc5",#N/A,FALSE,"GLC"}</definedName>
    <definedName name="__wrn2_5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wrn222_1" hidden="1">{"glc1",#N/A,FALSE,"GLC";"glc2",#N/A,FALSE,"GLC";"glc3",#N/A,FALSE,"GLC";"glc4",#N/A,FALSE,"GLC";"glc5",#N/A,FALSE,"GLC"}</definedName>
    <definedName name="__wrn222_2" hidden="1">{"glc1",#N/A,FALSE,"GLC";"glc2",#N/A,FALSE,"GLC";"glc3",#N/A,FALSE,"GLC";"glc4",#N/A,FALSE,"GLC";"glc5",#N/A,FALSE,"GLC"}</definedName>
    <definedName name="__wrn222_3" hidden="1">{"glc1",#N/A,FALSE,"GLC";"glc2",#N/A,FALSE,"GLC";"glc3",#N/A,FALSE,"GLC";"glc4",#N/A,FALSE,"GLC";"glc5",#N/A,FALSE,"GLC"}</definedName>
    <definedName name="__wrn222_4" hidden="1">{"glc1",#N/A,FALSE,"GLC";"glc2",#N/A,FALSE,"GLC";"glc3",#N/A,FALSE,"GLC";"glc4",#N/A,FALSE,"GLC";"glc5",#N/A,FALSE,"GLC"}</definedName>
    <definedName name="__wrn222_5" hidden="1">{"glc1",#N/A,FALSE,"GLC";"glc2",#N/A,FALSE,"GLC";"glc3",#N/A,FALSE,"GLC";"glc4",#N/A,FALSE,"GLC";"glc5",#N/A,FALSE,"GLC"}</definedName>
    <definedName name="__xlfn.BAHTTEXT" hidden="1">#NAME?</definedName>
    <definedName name="_0002" localSheetId="2" hidden="1">#REF!,#REF!,#REF!</definedName>
    <definedName name="_0002" localSheetId="3" hidden="1">#REF!,#REF!,#REF!</definedName>
    <definedName name="_0002" localSheetId="4" hidden="1">#REF!,#REF!,#REF!</definedName>
    <definedName name="_0002" localSheetId="1" hidden="1">#REF!,#REF!,#REF!</definedName>
    <definedName name="_0002" hidden="1">#REF!,#REF!,#REF!</definedName>
    <definedName name="_1__123Graph_ACHART_4" localSheetId="2" hidden="1">#REF!</definedName>
    <definedName name="_1__123Graph_ACHART_4" localSheetId="3" hidden="1">#REF!</definedName>
    <definedName name="_1__123Graph_ACHART_4" localSheetId="4" hidden="1">#REF!</definedName>
    <definedName name="_1__123Graph_ACHART_4" localSheetId="1" hidden="1">#REF!</definedName>
    <definedName name="_1__123Graph_ACHART_4" hidden="1">#REF!</definedName>
    <definedName name="_10__123Graph_XCHART_3" localSheetId="2" hidden="1">#REF!</definedName>
    <definedName name="_10__123Graph_XCHART_3" localSheetId="3" hidden="1">#REF!</definedName>
    <definedName name="_10__123Graph_XCHART_3" localSheetId="4" hidden="1">#REF!</definedName>
    <definedName name="_10__123Graph_XCHART_3" localSheetId="1" hidden="1">#REF!</definedName>
    <definedName name="_10__123Graph_XCHART_3" hidden="1">#REF!</definedName>
    <definedName name="_11__123Graph_XCHART_4" localSheetId="2" hidden="1">#REF!</definedName>
    <definedName name="_11__123Graph_XCHART_4" localSheetId="3" hidden="1">#REF!</definedName>
    <definedName name="_11__123Graph_XCHART_4" localSheetId="4" hidden="1">#REF!</definedName>
    <definedName name="_11__123Graph_XCHART_4" localSheetId="1" hidden="1">#REF!</definedName>
    <definedName name="_11__123Graph_XCHART_4" hidden="1">#REF!</definedName>
    <definedName name="_123Graph_XGraph4" localSheetId="2" hidden="1">#REF!</definedName>
    <definedName name="_123Graph_XGraph4" localSheetId="3" hidden="1">#REF!</definedName>
    <definedName name="_123Graph_XGraph4" localSheetId="4" hidden="1">#REF!</definedName>
    <definedName name="_123Graph_XGraph4" localSheetId="1" hidden="1">#REF!</definedName>
    <definedName name="_123Graph_XGraph4" hidden="1">#REF!</definedName>
    <definedName name="_2__123Graph_XCHART_3" localSheetId="2" hidden="1">#REF!</definedName>
    <definedName name="_2__123Graph_XCHART_3" localSheetId="3" hidden="1">#REF!</definedName>
    <definedName name="_2__123Graph_XCHART_3" localSheetId="4" hidden="1">#REF!</definedName>
    <definedName name="_2__123Graph_XCHART_3" localSheetId="1" hidden="1">#REF!</definedName>
    <definedName name="_2__123Graph_XCHART_3" hidden="1">#REF!</definedName>
    <definedName name="_3__123Graph_XCHART_4" localSheetId="2" hidden="1">#REF!</definedName>
    <definedName name="_3__123Graph_XCHART_4" localSheetId="3" hidden="1">#REF!</definedName>
    <definedName name="_3__123Graph_XCHART_4" localSheetId="4" hidden="1">#REF!</definedName>
    <definedName name="_3__123Graph_XCHART_4" localSheetId="1" hidden="1">#REF!</definedName>
    <definedName name="_3__123Graph_XCHART_4" hidden="1">#REF!</definedName>
    <definedName name="_9__123Graph_ACHART_4" localSheetId="2" hidden="1">#REF!</definedName>
    <definedName name="_9__123Graph_ACHART_4" localSheetId="3" hidden="1">#REF!</definedName>
    <definedName name="_9__123Graph_ACHART_4" localSheetId="4" hidden="1">#REF!</definedName>
    <definedName name="_9__123Graph_ACHART_4" localSheetId="1" hidden="1">#REF!</definedName>
    <definedName name="_9__123Graph_ACHART_4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1" hidden="1">#REF!</definedName>
    <definedName name="_Fill" hidden="1">#REF!</definedName>
    <definedName name="_filterDatabaseActual" hidden="1">'[2]Gen Data'!$A$1:$B$309</definedName>
    <definedName name="_Key1" hidden="1">'[3]#¡REF'!$A$2</definedName>
    <definedName name="_Order1" hidden="1">255</definedName>
    <definedName name="_Order2" hidden="1">255</definedName>
    <definedName name="_Sort" hidden="1">'[3]#¡REF'!$A$2:$F$2</definedName>
    <definedName name="_u1" hidden="1">{#N/A,#N/A,TRUE,"Лист1";#N/A,#N/A,TRUE,"Лист2";#N/A,#N/A,TRUE,"Лист3"}</definedName>
    <definedName name="_u1_1" hidden="1">{#N/A,#N/A,TRUE,"Лист1";#N/A,#N/A,TRUE,"Лист2";#N/A,#N/A,TRUE,"Лист3"}</definedName>
    <definedName name="_u1_2" hidden="1">{#N/A,#N/A,TRUE,"Лист1";#N/A,#N/A,TRUE,"Лист2";#N/A,#N/A,TRUE,"Лист3"}</definedName>
    <definedName name="_u1_3" hidden="1">{#N/A,#N/A,TRUE,"Лист1";#N/A,#N/A,TRUE,"Лист2";#N/A,#N/A,TRUE,"Лист3"}</definedName>
    <definedName name="_u1_4" hidden="1">{#N/A,#N/A,TRUE,"Лист1";#N/A,#N/A,TRUE,"Лист2";#N/A,#N/A,TRUE,"Лист3"}</definedName>
    <definedName name="_u1_5" hidden="1">{#N/A,#N/A,TRUE,"Лист1";#N/A,#N/A,TRUE,"Лист2";#N/A,#N/A,TRUE,"Лист3"}</definedName>
    <definedName name="_wrn1" hidden="1">{#N/A,#N/A,TRUE,"Лист1";#N/A,#N/A,TRUE,"Лист2";#N/A,#N/A,TRUE,"Лист3"}</definedName>
    <definedName name="_wrn1_1" hidden="1">{#N/A,#N/A,TRUE,"Лист1";#N/A,#N/A,TRUE,"Лист2";#N/A,#N/A,TRUE,"Лист3"}</definedName>
    <definedName name="_wrn1_2" hidden="1">{#N/A,#N/A,TRUE,"Лист1";#N/A,#N/A,TRUE,"Лист2";#N/A,#N/A,TRUE,"Лист3"}</definedName>
    <definedName name="_wrn1_3" hidden="1">{#N/A,#N/A,TRUE,"Лист1";#N/A,#N/A,TRUE,"Лист2";#N/A,#N/A,TRUE,"Лист3"}</definedName>
    <definedName name="_wrn1_4" hidden="1">{#N/A,#N/A,TRUE,"Лист1";#N/A,#N/A,TRUE,"Лист2";#N/A,#N/A,TRUE,"Лист3"}</definedName>
    <definedName name="_wrn1_5" hidden="1">{#N/A,#N/A,TRUE,"Лист1";#N/A,#N/A,TRUE,"Лист2";#N/A,#N/A,TRUE,"Лист3"}</definedName>
    <definedName name="_wrn2" hidden="1">{"glc1",#N/A,FALSE,"GLC";"glc2",#N/A,FALSE,"GLC";"glc3",#N/A,FALSE,"GLC";"glc4",#N/A,FALSE,"GLC";"glc5",#N/A,FALSE,"GLC"}</definedName>
    <definedName name="_wrn2_1" hidden="1">{"glc1",#N/A,FALSE,"GLC";"glc2",#N/A,FALSE,"GLC";"glc3",#N/A,FALSE,"GLC";"glc4",#N/A,FALSE,"GLC";"glc5",#N/A,FALSE,"GLC"}</definedName>
    <definedName name="_wrn2_2" hidden="1">{"glc1",#N/A,FALSE,"GLC";"glc2",#N/A,FALSE,"GLC";"glc3",#N/A,FALSE,"GLC";"glc4",#N/A,FALSE,"GLC";"glc5",#N/A,FALSE,"GLC"}</definedName>
    <definedName name="_wrn2_3" hidden="1">{"glc1",#N/A,FALSE,"GLC";"glc2",#N/A,FALSE,"GLC";"glc3",#N/A,FALSE,"GLC";"glc4",#N/A,FALSE,"GLC";"glc5",#N/A,FALSE,"GLC"}</definedName>
    <definedName name="_wrn2_4" hidden="1">{"glc1",#N/A,FALSE,"GLC";"glc2",#N/A,FALSE,"GLC";"glc3",#N/A,FALSE,"GLC";"glc4",#N/A,FALSE,"GLC";"glc5",#N/A,FALSE,"GLC"}</definedName>
    <definedName name="_wrn2_5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wrn222_1" hidden="1">{"glc1",#N/A,FALSE,"GLC";"glc2",#N/A,FALSE,"GLC";"glc3",#N/A,FALSE,"GLC";"glc4",#N/A,FALSE,"GLC";"glc5",#N/A,FALSE,"GLC"}</definedName>
    <definedName name="_wrn222_2" hidden="1">{"glc1",#N/A,FALSE,"GLC";"glc2",#N/A,FALSE,"GLC";"glc3",#N/A,FALSE,"GLC";"glc4",#N/A,FALSE,"GLC";"glc5",#N/A,FALSE,"GLC"}</definedName>
    <definedName name="_wrn222_3" hidden="1">{"glc1",#N/A,FALSE,"GLC";"glc2",#N/A,FALSE,"GLC";"glc3",#N/A,FALSE,"GLC";"glc4",#N/A,FALSE,"GLC";"glc5",#N/A,FALSE,"GLC"}</definedName>
    <definedName name="_wrn222_4" hidden="1">{"glc1",#N/A,FALSE,"GLC";"glc2",#N/A,FALSE,"GLC";"glc3",#N/A,FALSE,"GLC";"glc4",#N/A,FALSE,"GLC";"glc5",#N/A,FALSE,"GLC"}</definedName>
    <definedName name="_wrn222_5" hidden="1">{"glc1",#N/A,FALSE,"GLC";"glc2",#N/A,FALSE,"GLC";"glc3",#N/A,FALSE,"GLC";"glc4",#N/A,FALSE,"GLC";"glc5",#N/A,FALSE,"GLC"}</definedName>
    <definedName name="_xlnm._FilterDatabase" localSheetId="2" hidden="1">#REF!</definedName>
    <definedName name="_xlnm._FilterDatabase" localSheetId="3" hidden="1">#REF!</definedName>
    <definedName name="_xlnm._FilterDatabase" localSheetId="4" hidden="1">#REF!</definedName>
    <definedName name="_xlnm._FilterDatabase" localSheetId="1" hidden="1">#REF!</definedName>
    <definedName name="_xlnm._FilterDatabase" hidden="1">#REF!</definedName>
    <definedName name="a" localSheetId="2">#REF!</definedName>
    <definedName name="a" localSheetId="3">#REF!</definedName>
    <definedName name="a" localSheetId="4">#REF!</definedName>
    <definedName name="a" localSheetId="1">#REF!</definedName>
    <definedName name="a">#REF!</definedName>
    <definedName name="aa" hidden="1">{#N/A,#N/A,FALSE,"Aging Summary";#N/A,#N/A,FALSE,"Ratio Analysis";#N/A,#N/A,FALSE,"Test 120 Day Accts";#N/A,#N/A,FALSE,"Tickmarks"}</definedName>
    <definedName name="aa_1" hidden="1">{#N/A,#N/A,FALSE,"Aging Summary";#N/A,#N/A,FALSE,"Ratio Analysis";#N/A,#N/A,FALSE,"Test 120 Day Accts";#N/A,#N/A,FALSE,"Tickmarks"}</definedName>
    <definedName name="aa_2" hidden="1">{#N/A,#N/A,FALSE,"Aging Summary";#N/A,#N/A,FALSE,"Ratio Analysis";#N/A,#N/A,FALSE,"Test 120 Day Accts";#N/A,#N/A,FALSE,"Tickmarks"}</definedName>
    <definedName name="aa_3" hidden="1">{#N/A,#N/A,FALSE,"Aging Summary";#N/A,#N/A,FALSE,"Ratio Analysis";#N/A,#N/A,FALSE,"Test 120 Day Accts";#N/A,#N/A,FALSE,"Tickmarks"}</definedName>
    <definedName name="aa_4" hidden="1">{#N/A,#N/A,FALSE,"Aging Summary";#N/A,#N/A,FALSE,"Ratio Analysis";#N/A,#N/A,FALSE,"Test 120 Day Accts";#N/A,#N/A,FALSE,"Tickmarks"}</definedName>
    <definedName name="aa_5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_1" hidden="1">{#N/A,#N/A,FALSE,"Aging Summary";#N/A,#N/A,FALSE,"Ratio Analysis";#N/A,#N/A,FALSE,"Test 120 Day Accts";#N/A,#N/A,FALSE,"Tickmarks"}</definedName>
    <definedName name="aaa_2" hidden="1">{#N/A,#N/A,FALSE,"Aging Summary";#N/A,#N/A,FALSE,"Ratio Analysis";#N/A,#N/A,FALSE,"Test 120 Day Accts";#N/A,#N/A,FALSE,"Tickmarks"}</definedName>
    <definedName name="aaa_3" hidden="1">{#N/A,#N/A,FALSE,"Aging Summary";#N/A,#N/A,FALSE,"Ratio Analysis";#N/A,#N/A,FALSE,"Test 120 Day Accts";#N/A,#N/A,FALSE,"Tickmarks"}</definedName>
    <definedName name="aaa_4" hidden="1">{#N/A,#N/A,FALSE,"Aging Summary";#N/A,#N/A,FALSE,"Ratio Analysis";#N/A,#N/A,FALSE,"Test 120 Day Accts";#N/A,#N/A,FALSE,"Tickmarks"}</definedName>
    <definedName name="aaa_5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aa0_1" hidden="1">{#N/A,#N/A,FALSE,"Aging Summary";#N/A,#N/A,FALSE,"Ratio Analysis";#N/A,#N/A,FALSE,"Test 120 Day Accts";#N/A,#N/A,FALSE,"Tickmarks"}</definedName>
    <definedName name="aaa0_2" hidden="1">{#N/A,#N/A,FALSE,"Aging Summary";#N/A,#N/A,FALSE,"Ratio Analysis";#N/A,#N/A,FALSE,"Test 120 Day Accts";#N/A,#N/A,FALSE,"Tickmarks"}</definedName>
    <definedName name="aaa0_3" hidden="1">{#N/A,#N/A,FALSE,"Aging Summary";#N/A,#N/A,FALSE,"Ratio Analysis";#N/A,#N/A,FALSE,"Test 120 Day Accts";#N/A,#N/A,FALSE,"Tickmarks"}</definedName>
    <definedName name="aaa0_4" hidden="1">{#N/A,#N/A,FALSE,"Aging Summary";#N/A,#N/A,FALSE,"Ratio Analysis";#N/A,#N/A,FALSE,"Test 120 Day Accts";#N/A,#N/A,FALSE,"Tickmarks"}</definedName>
    <definedName name="aaa0_5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bc_1" hidden="1">{#N/A,#N/A,FALSE,"Aging Summary";#N/A,#N/A,FALSE,"Ratio Analysis";#N/A,#N/A,FALSE,"Test 120 Day Accts";#N/A,#N/A,FALSE,"Tickmarks"}</definedName>
    <definedName name="abc_2" hidden="1">{#N/A,#N/A,FALSE,"Aging Summary";#N/A,#N/A,FALSE,"Ratio Analysis";#N/A,#N/A,FALSE,"Test 120 Day Accts";#N/A,#N/A,FALSE,"Tickmarks"}</definedName>
    <definedName name="abc_3" hidden="1">{#N/A,#N/A,FALSE,"Aging Summary";#N/A,#N/A,FALSE,"Ratio Analysis";#N/A,#N/A,FALSE,"Test 120 Day Accts";#N/A,#N/A,FALSE,"Tickmarks"}</definedName>
    <definedName name="abc_4" hidden="1">{#N/A,#N/A,FALSE,"Aging Summary";#N/A,#N/A,FALSE,"Ratio Analysis";#N/A,#N/A,FALSE,"Test 120 Day Accts";#N/A,#N/A,FALSE,"Tickmarks"}</definedName>
    <definedName name="abc_5" hidden="1">{#N/A,#N/A,FALSE,"Aging Summary";#N/A,#N/A,FALSE,"Ratio Analysis";#N/A,#N/A,FALSE,"Test 120 Day Accts";#N/A,#N/A,FALSE,"Tickmarks"}</definedName>
    <definedName name="AccessDatabase" hidden="1">"C:\My Documents\vlad\Var_2\can270398v2t05.mdb"</definedName>
    <definedName name="Agr_temp" hidden="1">{"Supporting Schedules",#N/A,FALSE,"Results"}</definedName>
    <definedName name="Agr_temp_1" hidden="1">{"Supporting Schedules",#N/A,FALSE,"Results"}</definedName>
    <definedName name="Agr_temp_1_1" hidden="1">{"Supporting Schedules",#N/A,FALSE,"Results"}</definedName>
    <definedName name="Agr_temp_1_2" hidden="1">{"Supporting Schedules",#N/A,FALSE,"Results"}</definedName>
    <definedName name="Agr_temp_1_3" hidden="1">{"Supporting Schedules",#N/A,FALSE,"Results"}</definedName>
    <definedName name="Agr_temp_1_4" hidden="1">{"Supporting Schedules",#N/A,FALSE,"Results"}</definedName>
    <definedName name="Agr_temp_1_5" hidden="1">{"Supporting Schedules",#N/A,FALSE,"Results"}</definedName>
    <definedName name="Agr_temp_2" hidden="1">{"Supporting Schedules",#N/A,FALSE,"Results"}</definedName>
    <definedName name="Agr_temp_3" hidden="1">{"Supporting Schedules",#N/A,FALSE,"Results"}</definedName>
    <definedName name="Agr_temp_4" hidden="1">{"Supporting Schedules",#N/A,FALSE,"Results"}</definedName>
    <definedName name="Agr_temp_5" hidden="1">{"Supporting Schedules",#N/A,FALSE,"Results"}</definedName>
    <definedName name="anscount" hidden="1">1</definedName>
    <definedName name="apr" hidden="1">{"'РП (2)'!$A$5:$S$150"}</definedName>
    <definedName name="apr_1" hidden="1">{"'РП (2)'!$A$5:$S$150"}</definedName>
    <definedName name="apr_2" hidden="1">{"'РП (2)'!$A$5:$S$150"}</definedName>
    <definedName name="apr_3" hidden="1">{"'РП (2)'!$A$5:$S$150"}</definedName>
    <definedName name="apr_4" hidden="1">{"'РП (2)'!$A$5:$S$150"}</definedName>
    <definedName name="apr_5" hidden="1">{"'РП (2)'!$A$5:$S$150"}</definedName>
    <definedName name="arm">'[4]Спр. классов АРМов'!$B$2:$B$7</definedName>
    <definedName name="AS2DocOpenMode" hidden="1">"AS2DocumentEdit"</definedName>
    <definedName name="AS2HasNoAutoHeaderFooter" hidden="1">" "</definedName>
    <definedName name="asd" hidden="1">{"'РП (2)'!$A$5:$S$150"}</definedName>
    <definedName name="asdf" localSheetId="2" hidden="1">#REF!</definedName>
    <definedName name="asdf" localSheetId="3" hidden="1">#REF!</definedName>
    <definedName name="asdf" localSheetId="4" hidden="1">#REF!</definedName>
    <definedName name="asdf" localSheetId="1" hidden="1">#REF!</definedName>
    <definedName name="asdf" hidden="1">#REF!</definedName>
    <definedName name="asdfasdf" localSheetId="2" hidden="1">#REF!</definedName>
    <definedName name="asdfasdf" localSheetId="3" hidden="1">#REF!</definedName>
    <definedName name="asdfasdf" localSheetId="4" hidden="1">#REF!</definedName>
    <definedName name="asdfasdf" localSheetId="1" hidden="1">#REF!</definedName>
    <definedName name="asdfasdf" hidden="1">#REF!</definedName>
    <definedName name="asdfg" hidden="1">{"'РП (2)'!$A$5:$S$150"}</definedName>
    <definedName name="asdfg_1" hidden="1">{"'РП (2)'!$A$5:$S$150"}</definedName>
    <definedName name="asdfg_2" hidden="1">{"'РП (2)'!$A$5:$S$150"}</definedName>
    <definedName name="asdfg_3" hidden="1">{"'РП (2)'!$A$5:$S$150"}</definedName>
    <definedName name="asdfg_4" hidden="1">{"'РП (2)'!$A$5:$S$150"}</definedName>
    <definedName name="asdfg_5" hidden="1">{"'РП (2)'!$A$5:$S$150"}</definedName>
    <definedName name="asdfgh" hidden="1">{"'РП (2)'!$A$5:$S$150"}</definedName>
    <definedName name="asdfgh_1" hidden="1">{"'РП (2)'!$A$5:$S$150"}</definedName>
    <definedName name="asdfgh_2" hidden="1">{"'РП (2)'!$A$5:$S$150"}</definedName>
    <definedName name="asdfgh_3" hidden="1">{"'РП (2)'!$A$5:$S$150"}</definedName>
    <definedName name="asdfgh_4" hidden="1">{"'РП (2)'!$A$5:$S$150"}</definedName>
    <definedName name="asdfgh_5" hidden="1">{"'РП (2)'!$A$5:$S$150"}</definedName>
    <definedName name="asdfs" hidden="1">{"'РП (2)'!$A$5:$S$150"}</definedName>
    <definedName name="asdfs_1" hidden="1">{"'РП (2)'!$A$5:$S$150"}</definedName>
    <definedName name="asdfs_2" hidden="1">{"'РП (2)'!$A$5:$S$150"}</definedName>
    <definedName name="asdfs_3" hidden="1">{"'РП (2)'!$A$5:$S$150"}</definedName>
    <definedName name="asdfs_4" hidden="1">{"'РП (2)'!$A$5:$S$150"}</definedName>
    <definedName name="asdfs_5" hidden="1">{"'РП (2)'!$A$5:$S$150"}</definedName>
    <definedName name="b" localSheetId="2">#REF!</definedName>
    <definedName name="b" localSheetId="3">#REF!</definedName>
    <definedName name="b" localSheetId="4">#REF!</definedName>
    <definedName name="b" localSheetId="1">#REF!</definedName>
    <definedName name="b">#REF!</definedName>
    <definedName name="bb" hidden="1">{#N/A,#N/A,FALSE,"Aging Summary";#N/A,#N/A,FALSE,"Ratio Analysis";#N/A,#N/A,FALSE,"Test 120 Day Accts";#N/A,#N/A,FALSE,"Tickmarks"}</definedName>
    <definedName name="bb_1" hidden="1">{#N/A,#N/A,FALSE,"Aging Summary";#N/A,#N/A,FALSE,"Ratio Analysis";#N/A,#N/A,FALSE,"Test 120 Day Accts";#N/A,#N/A,FALSE,"Tickmarks"}</definedName>
    <definedName name="bb_2" hidden="1">{#N/A,#N/A,FALSE,"Aging Summary";#N/A,#N/A,FALSE,"Ratio Analysis";#N/A,#N/A,FALSE,"Test 120 Day Accts";#N/A,#N/A,FALSE,"Tickmarks"}</definedName>
    <definedName name="bb_3" hidden="1">{#N/A,#N/A,FALSE,"Aging Summary";#N/A,#N/A,FALSE,"Ratio Analysis";#N/A,#N/A,FALSE,"Test 120 Day Accts";#N/A,#N/A,FALSE,"Tickmarks"}</definedName>
    <definedName name="bb_4" hidden="1">{#N/A,#N/A,FALSE,"Aging Summary";#N/A,#N/A,FALSE,"Ratio Analysis";#N/A,#N/A,FALSE,"Test 120 Day Accts";#N/A,#N/A,FALSE,"Tickmarks"}</definedName>
    <definedName name="bb_5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bb_1" hidden="1">{#N/A,#N/A,FALSE,"Aging Summary";#N/A,#N/A,FALSE,"Ratio Analysis";#N/A,#N/A,FALSE,"Test 120 Day Accts";#N/A,#N/A,FALSE,"Tickmarks"}</definedName>
    <definedName name="bbb_2" hidden="1">{#N/A,#N/A,FALSE,"Aging Summary";#N/A,#N/A,FALSE,"Ratio Analysis";#N/A,#N/A,FALSE,"Test 120 Day Accts";#N/A,#N/A,FALSE,"Tickmarks"}</definedName>
    <definedName name="bbb_3" hidden="1">{#N/A,#N/A,FALSE,"Aging Summary";#N/A,#N/A,FALSE,"Ratio Analysis";#N/A,#N/A,FALSE,"Test 120 Day Accts";#N/A,#N/A,FALSE,"Tickmarks"}</definedName>
    <definedName name="bbb_4" hidden="1">{#N/A,#N/A,FALSE,"Aging Summary";#N/A,#N/A,FALSE,"Ratio Analysis";#N/A,#N/A,FALSE,"Test 120 Day Accts";#N/A,#N/A,FALSE,"Tickmarks"}</definedName>
    <definedName name="bbb_5" hidden="1">{#N/A,#N/A,FALSE,"Aging Summary";#N/A,#N/A,FALSE,"Ratio Analysis";#N/A,#N/A,FALSE,"Test 120 Day Accts";#N/A,#N/A,FALSE,"Tickmarks"}</definedName>
    <definedName name="BLPH1" hidden="1">[5]GLC_ratios_Jun!$D$15</definedName>
    <definedName name="BLPH2" hidden="1">[5]GLC_ratios_Jun!$Z$15</definedName>
    <definedName name="CapEx" hidden="1">{"Valuation_Common",#N/A,FALSE,"Valuation"}</definedName>
    <definedName name="CapEx_1" hidden="1">{"Valuation_Common",#N/A,FALSE,"Valuation"}</definedName>
    <definedName name="CapEx_2" hidden="1">{"Valuation_Common",#N/A,FALSE,"Valuation"}</definedName>
    <definedName name="CapEx_3" hidden="1">{"Valuation_Common",#N/A,FALSE,"Valuation"}</definedName>
    <definedName name="CapEx_4" hidden="1">{"Valuation_Common",#N/A,FALSE,"Valuation"}</definedName>
    <definedName name="CapEx_5" hidden="1">{"Valuation_Common",#N/A,FALSE,"Valuation"}</definedName>
    <definedName name="cf" hidden="1">{#N/A,#N/A,FALSE,"Aging Summary";#N/A,#N/A,FALSE,"Ratio Analysis";#N/A,#N/A,FALSE,"Test 120 Day Accts";#N/A,#N/A,FALSE,"Tickmarks"}</definedName>
    <definedName name="cf_1" hidden="1">{#N/A,#N/A,FALSE,"Aging Summary";#N/A,#N/A,FALSE,"Ratio Analysis";#N/A,#N/A,FALSE,"Test 120 Day Accts";#N/A,#N/A,FALSE,"Tickmarks"}</definedName>
    <definedName name="cf_2" hidden="1">{#N/A,#N/A,FALSE,"Aging Summary";#N/A,#N/A,FALSE,"Ratio Analysis";#N/A,#N/A,FALSE,"Test 120 Day Accts";#N/A,#N/A,FALSE,"Tickmarks"}</definedName>
    <definedName name="cf_3" hidden="1">{#N/A,#N/A,FALSE,"Aging Summary";#N/A,#N/A,FALSE,"Ratio Analysis";#N/A,#N/A,FALSE,"Test 120 Day Accts";#N/A,#N/A,FALSE,"Tickmarks"}</definedName>
    <definedName name="cf_4" hidden="1">{#N/A,#N/A,FALSE,"Aging Summary";#N/A,#N/A,FALSE,"Ratio Analysis";#N/A,#N/A,FALSE,"Test 120 Day Accts";#N/A,#N/A,FALSE,"Tickmarks"}</definedName>
    <definedName name="cf_5" hidden="1">{#N/A,#N/A,FALSE,"Aging Summary";#N/A,#N/A,FALSE,"Ratio Analysis";#N/A,#N/A,FALSE,"Test 120 Day Accts";#N/A,#N/A,FALSE,"Tickmarks"}</definedName>
    <definedName name="CG">[6]spisok!$B$108:$B$114</definedName>
    <definedName name="Cons_temp" hidden="1">{"Supporting Schedules",#N/A,FALSE,"Results"}</definedName>
    <definedName name="Cons_temp_1" hidden="1">{"Supporting Schedules",#N/A,FALSE,"Results"}</definedName>
    <definedName name="Cons_temp_2" hidden="1">{"Supporting Schedules",#N/A,FALSE,"Results"}</definedName>
    <definedName name="Cons_temp_3" hidden="1">{"Supporting Schedules",#N/A,FALSE,"Results"}</definedName>
    <definedName name="Cons_temp_4" hidden="1">{"Supporting Schedules",#N/A,FALSE,"Results"}</definedName>
    <definedName name="Cons_temp_5" hidden="1">{"Supporting Schedules",#N/A,FALSE,"Results"}</definedName>
    <definedName name="Control" hidden="1">{"'РП (2)'!$A$5:$S$150"}</definedName>
    <definedName name="Control_1" hidden="1">{"'РП (2)'!$A$5:$S$150"}</definedName>
    <definedName name="Control_2" hidden="1">{"'РП (2)'!$A$5:$S$150"}</definedName>
    <definedName name="Control_3" hidden="1">{"'РП (2)'!$A$5:$S$150"}</definedName>
    <definedName name="Control_4" hidden="1">{"'РП (2)'!$A$5:$S$150"}</definedName>
    <definedName name="Control_5" hidden="1">{"'РП (2)'!$A$5:$S$150"}</definedName>
    <definedName name="CP">[7]spisok!$B$109:$B$115</definedName>
    <definedName name="d" localSheetId="2">#REF!</definedName>
    <definedName name="d" localSheetId="3">#REF!</definedName>
    <definedName name="d" localSheetId="4">#REF!</definedName>
    <definedName name="d" localSheetId="1">#REF!</definedName>
    <definedName name="d">#REF!</definedName>
    <definedName name="dd" hidden="1">{"Valuation_Common",#N/A,FALSE,"Valuation"}</definedName>
    <definedName name="dd_1" hidden="1">{"Valuation_Common",#N/A,FALSE,"Valuation"}</definedName>
    <definedName name="dd_2" hidden="1">{"Valuation_Common",#N/A,FALSE,"Valuation"}</definedName>
    <definedName name="dd_3" hidden="1">{"Valuation_Common",#N/A,FALSE,"Valuation"}</definedName>
    <definedName name="dd_4" hidden="1">{"Valuation_Common",#N/A,FALSE,"Valuation"}</definedName>
    <definedName name="dd_5" hidden="1">{"Valuation_Common",#N/A,FALSE,"Valuation"}</definedName>
    <definedName name="ddddd" hidden="1">{"'РП (2)'!$A$5:$S$150"}</definedName>
    <definedName name="ddddd_1" hidden="1">{"'РП (2)'!$A$5:$S$150"}</definedName>
    <definedName name="ddddd_2" hidden="1">{"'РП (2)'!$A$5:$S$150"}</definedName>
    <definedName name="ddddd_3" hidden="1">{"'РП (2)'!$A$5:$S$150"}</definedName>
    <definedName name="ddddd_4" hidden="1">{"'РП (2)'!$A$5:$S$150"}</definedName>
    <definedName name="ddddd_5" hidden="1">{"'РП (2)'!$A$5:$S$150"}</definedName>
    <definedName name="ddhh" hidden="1">{"'РП (2)'!$A$5:$S$150"}</definedName>
    <definedName name="ddhh_1" hidden="1">{"'РП (2)'!$A$5:$S$150"}</definedName>
    <definedName name="ddhh_2" hidden="1">{"'РП (2)'!$A$5:$S$150"}</definedName>
    <definedName name="ddhh_3" hidden="1">{"'РП (2)'!$A$5:$S$150"}</definedName>
    <definedName name="ddhh_4" hidden="1">{"'РП (2)'!$A$5:$S$150"}</definedName>
    <definedName name="ddhh_5" hidden="1">{"'РП (2)'!$A$5:$S$150"}</definedName>
    <definedName name="ddvv" hidden="1">{"'РП (2)'!$A$5:$S$150"}</definedName>
    <definedName name="ddvv_1" hidden="1">{"'РП (2)'!$A$5:$S$150"}</definedName>
    <definedName name="ddvv_2" hidden="1">{"'РП (2)'!$A$5:$S$150"}</definedName>
    <definedName name="ddvv_3" hidden="1">{"'РП (2)'!$A$5:$S$150"}</definedName>
    <definedName name="ddvv_4" hidden="1">{"'РП (2)'!$A$5:$S$150"}</definedName>
    <definedName name="ddvv_5" hidden="1">{"'РП (2)'!$A$5:$S$150"}</definedName>
    <definedName name="deed1" hidden="1">{#N/A,#N/A,TRUE,"Лист1";#N/A,#N/A,TRUE,"Лист2";#N/A,#N/A,TRUE,"Лист3"}</definedName>
    <definedName name="deed1_1" hidden="1">{#N/A,#N/A,TRUE,"Лист1";#N/A,#N/A,TRUE,"Лист2";#N/A,#N/A,TRUE,"Лист3"}</definedName>
    <definedName name="deed1_2" hidden="1">{#N/A,#N/A,TRUE,"Лист1";#N/A,#N/A,TRUE,"Лист2";#N/A,#N/A,TRUE,"Лист3"}</definedName>
    <definedName name="deed1_3" hidden="1">{#N/A,#N/A,TRUE,"Лист1";#N/A,#N/A,TRUE,"Лист2";#N/A,#N/A,TRUE,"Лист3"}</definedName>
    <definedName name="deed1_4" hidden="1">{#N/A,#N/A,TRUE,"Лист1";#N/A,#N/A,TRUE,"Лист2";#N/A,#N/A,TRUE,"Лист3"}</definedName>
    <definedName name="deed1_5" hidden="1">{#N/A,#N/A,TRUE,"Лист1";#N/A,#N/A,TRUE,"Лист2";#N/A,#N/A,TRUE,"Лист3"}</definedName>
    <definedName name="df" localSheetId="2" hidden="1">#REF!</definedName>
    <definedName name="df" localSheetId="3" hidden="1">#REF!</definedName>
    <definedName name="df" localSheetId="4" hidden="1">#REF!</definedName>
    <definedName name="df" localSheetId="1" hidden="1">#REF!</definedName>
    <definedName name="df" hidden="1">#REF!</definedName>
    <definedName name="dfa" localSheetId="2" hidden="1">#REF!</definedName>
    <definedName name="dfa" localSheetId="3" hidden="1">#REF!</definedName>
    <definedName name="dfa" localSheetId="4" hidden="1">#REF!</definedName>
    <definedName name="dfa" localSheetId="1" hidden="1">#REF!</definedName>
    <definedName name="dfa" hidden="1">#REF!</definedName>
    <definedName name="Discl" hidden="1">{"Valuation_Common",#N/A,FALSE,"Valuation"}</definedName>
    <definedName name="Discl_1" hidden="1">{"Valuation_Common",#N/A,FALSE,"Valuation"}</definedName>
    <definedName name="Discl_2" hidden="1">{"Valuation_Common",#N/A,FALSE,"Valuation"}</definedName>
    <definedName name="Discl_3" hidden="1">{"Valuation_Common",#N/A,FALSE,"Valuation"}</definedName>
    <definedName name="Discl_4" hidden="1">{"Valuation_Common",#N/A,FALSE,"Valuation"}</definedName>
    <definedName name="Discl_5" hidden="1">{"Valuation_Common",#N/A,FALSE,"Valuation"}</definedName>
    <definedName name="e" localSheetId="2">#REF!</definedName>
    <definedName name="e" localSheetId="3">#REF!</definedName>
    <definedName name="e" localSheetId="4">#REF!</definedName>
    <definedName name="e" localSheetId="1">#REF!</definedName>
    <definedName name="e">#REF!</definedName>
    <definedName name="ee" localSheetId="2" hidden="1">#REF!</definedName>
    <definedName name="ee" localSheetId="3" hidden="1">#REF!</definedName>
    <definedName name="ee" localSheetId="4" hidden="1">#REF!</definedName>
    <definedName name="ee" localSheetId="1" hidden="1">#REF!</definedName>
    <definedName name="ee" hidden="1">#REF!</definedName>
    <definedName name="elman" localSheetId="2" hidden="1">#REF!</definedName>
    <definedName name="elman" localSheetId="3" hidden="1">#REF!</definedName>
    <definedName name="elman" localSheetId="4" hidden="1">#REF!</definedName>
    <definedName name="elman" localSheetId="1" hidden="1">#REF!</definedName>
    <definedName name="elman" hidden="1">#REF!</definedName>
    <definedName name="f" localSheetId="2">#REF!</definedName>
    <definedName name="f" localSheetId="3">#REF!</definedName>
    <definedName name="f" localSheetId="4">#REF!</definedName>
    <definedName name="f" localSheetId="1">#REF!</definedName>
    <definedName name="f">#REF!</definedName>
    <definedName name="fff" hidden="1">{"'РП (2)'!$A$5:$S$150"}</definedName>
    <definedName name="fff_1" hidden="1">{"'РП (2)'!$A$5:$S$150"}</definedName>
    <definedName name="fff_2" hidden="1">{"'РП (2)'!$A$5:$S$150"}</definedName>
    <definedName name="fff_3" hidden="1">{"'РП (2)'!$A$5:$S$150"}</definedName>
    <definedName name="fff_4" hidden="1">{"'РП (2)'!$A$5:$S$150"}</definedName>
    <definedName name="fff_5" hidden="1">{"'РП (2)'!$A$5:$S$150"}</definedName>
    <definedName name="fgh" hidden="1">{"'РП (2)'!$A$5:$S$150"}</definedName>
    <definedName name="fgh_1" hidden="1">{"'РП (2)'!$A$5:$S$150"}</definedName>
    <definedName name="fgh_2" hidden="1">{"'РП (2)'!$A$5:$S$150"}</definedName>
    <definedName name="fgh_3" hidden="1">{"'РП (2)'!$A$5:$S$150"}</definedName>
    <definedName name="fgh_4" hidden="1">{"'РП (2)'!$A$5:$S$150"}</definedName>
    <definedName name="fgh_5" hidden="1">{"'РП (2)'!$A$5:$S$150"}</definedName>
    <definedName name="fghh" hidden="1">{"'РП (2)'!$A$5:$S$150"}</definedName>
    <definedName name="fghh_1" hidden="1">{"'РП (2)'!$A$5:$S$150"}</definedName>
    <definedName name="fghh_2" hidden="1">{"'РП (2)'!$A$5:$S$150"}</definedName>
    <definedName name="fghh_3" hidden="1">{"'РП (2)'!$A$5:$S$150"}</definedName>
    <definedName name="fghh_4" hidden="1">{"'РП (2)'!$A$5:$S$150"}</definedName>
    <definedName name="fghh_5" hidden="1">{"'РП (2)'!$A$5:$S$150"}</definedName>
    <definedName name="Fin" hidden="1">{"Valuation_Common",#N/A,FALSE,"Valuation"}</definedName>
    <definedName name="Fin_1" hidden="1">{"Valuation_Common",#N/A,FALSE,"Valuation"}</definedName>
    <definedName name="Fin_2" hidden="1">{"Valuation_Common",#N/A,FALSE,"Valuation"}</definedName>
    <definedName name="Fin_3" hidden="1">{"Valuation_Common",#N/A,FALSE,"Valuation"}</definedName>
    <definedName name="Fin_4" hidden="1">{"Valuation_Common",#N/A,FALSE,"Valuation"}</definedName>
    <definedName name="Fin_5" hidden="1">{"Valuation_Common",#N/A,FALSE,"Valuation"}</definedName>
    <definedName name="Finance" hidden="1">{"Valuation_Common",#N/A,FALSE,"Valuation"}</definedName>
    <definedName name="Finance_1" hidden="1">{"Valuation_Common",#N/A,FALSE,"Valuation"}</definedName>
    <definedName name="Finance_2" hidden="1">{"Valuation_Common",#N/A,FALSE,"Valuation"}</definedName>
    <definedName name="Finance_3" hidden="1">{"Valuation_Common",#N/A,FALSE,"Valuation"}</definedName>
    <definedName name="Finance_4" hidden="1">{"Valuation_Common",#N/A,FALSE,"Valuation"}</definedName>
    <definedName name="Finance_5" hidden="1">{"Valuation_Common",#N/A,FALSE,"Valuation"}</definedName>
    <definedName name="g" localSheetId="2">#REF!</definedName>
    <definedName name="g" localSheetId="3">#REF!</definedName>
    <definedName name="g" localSheetId="4">#REF!</definedName>
    <definedName name="g" localSheetId="1">#REF!</definedName>
    <definedName name="g">#REF!</definedName>
    <definedName name="gfg" hidden="1">{"'РП (2)'!$A$5:$S$150"}</definedName>
    <definedName name="gfg_1" hidden="1">{"'РП (2)'!$A$5:$S$150"}</definedName>
    <definedName name="gfg_2" hidden="1">{"'РП (2)'!$A$5:$S$150"}</definedName>
    <definedName name="gfg_3" hidden="1">{"'РП (2)'!$A$5:$S$150"}</definedName>
    <definedName name="gfg_4" hidden="1">{"'РП (2)'!$A$5:$S$150"}</definedName>
    <definedName name="gfg_5" hidden="1">{"'РП (2)'!$A$5:$S$150"}</definedName>
    <definedName name="gg" hidden="1">{"'РП (2)'!$A$5:$S$150"}</definedName>
    <definedName name="ggg" hidden="1">{#N/A,#N/A,FALSE,"Aging Summary";#N/A,#N/A,FALSE,"Ratio Analysis";#N/A,#N/A,FALSE,"Test 120 Day Accts";#N/A,#N/A,FALSE,"Tickmarks"}</definedName>
    <definedName name="ggg_1" hidden="1">{#N/A,#N/A,FALSE,"Aging Summary";#N/A,#N/A,FALSE,"Ratio Analysis";#N/A,#N/A,FALSE,"Test 120 Day Accts";#N/A,#N/A,FALSE,"Tickmarks"}</definedName>
    <definedName name="ggg_2" hidden="1">{#N/A,#N/A,FALSE,"Aging Summary";#N/A,#N/A,FALSE,"Ratio Analysis";#N/A,#N/A,FALSE,"Test 120 Day Accts";#N/A,#N/A,FALSE,"Tickmarks"}</definedName>
    <definedName name="ggg_3" hidden="1">{#N/A,#N/A,FALSE,"Aging Summary";#N/A,#N/A,FALSE,"Ratio Analysis";#N/A,#N/A,FALSE,"Test 120 Day Accts";#N/A,#N/A,FALSE,"Tickmarks"}</definedName>
    <definedName name="ggg_4" hidden="1">{#N/A,#N/A,FALSE,"Aging Summary";#N/A,#N/A,FALSE,"Ratio Analysis";#N/A,#N/A,FALSE,"Test 120 Day Accts";#N/A,#N/A,FALSE,"Tickmarks"}</definedName>
    <definedName name="ggg_5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ghd_1" hidden="1">{#N/A,#N/A,FALSE,"Aging Summary";#N/A,#N/A,FALSE,"Ratio Analysis";#N/A,#N/A,FALSE,"Test 120 Day Accts";#N/A,#N/A,FALSE,"Tickmarks"}</definedName>
    <definedName name="ghd_2" hidden="1">{#N/A,#N/A,FALSE,"Aging Summary";#N/A,#N/A,FALSE,"Ratio Analysis";#N/A,#N/A,FALSE,"Test 120 Day Accts";#N/A,#N/A,FALSE,"Tickmarks"}</definedName>
    <definedName name="ghd_3" hidden="1">{#N/A,#N/A,FALSE,"Aging Summary";#N/A,#N/A,FALSE,"Ratio Analysis";#N/A,#N/A,FALSE,"Test 120 Day Accts";#N/A,#N/A,FALSE,"Tickmarks"}</definedName>
    <definedName name="ghd_4" hidden="1">{#N/A,#N/A,FALSE,"Aging Summary";#N/A,#N/A,FALSE,"Ratio Analysis";#N/A,#N/A,FALSE,"Test 120 Day Accts";#N/A,#N/A,FALSE,"Tickmarks"}</definedName>
    <definedName name="ghd_5" hidden="1">{#N/A,#N/A,FALSE,"Aging Summary";#N/A,#N/A,FALSE,"Ratio Analysis";#N/A,#N/A,FALSE,"Test 120 Day Accts";#N/A,#N/A,FALSE,"Tickmarks"}</definedName>
    <definedName name="Header1" localSheetId="2" hidden="1">IF(COUNTA(#REF!)=0,0,INDEX(#REF!,MATCH(ROW(#REF!),#REF!,TRUE)))+1</definedName>
    <definedName name="Header1" localSheetId="3" hidden="1">IF(COUNTA(#REF!)=0,0,INDEX(#REF!,MATCH(ROW(#REF!),#REF!,TRUE)))+1</definedName>
    <definedName name="Header1" localSheetId="4" hidden="1">IF(COUNTA(#REF!)=0,0,INDEX(#REF!,MATCH(ROW(#REF!),#REF!,TRUE)))+1</definedName>
    <definedName name="Header1" localSheetId="1" hidden="1">IF(COUNTA(#REF!)=0,0,INDEX(#REF!,MATCH(ROW(#REF!),#REF!,TRUE)))+1</definedName>
    <definedName name="Header1" hidden="1">IF(COUNTA(#REF!)=0,0,INDEX(#REF!,MATCH(ROW(#REF!),#REF!,TRUE)))+1</definedName>
    <definedName name="Header2" localSheetId="2" hidden="1">[8]!Header1-1 &amp; "." &amp; MAX(1,COUNTA(INDEX(#REF!,MATCH([8]!Header1-1,#REF!,FALSE)):#REF!))</definedName>
    <definedName name="Header2" localSheetId="3" hidden="1">[8]!Header1-1 &amp; "." &amp; MAX(1,COUNTA(INDEX(#REF!,MATCH([8]!Header1-1,#REF!,FALSE)):#REF!))</definedName>
    <definedName name="Header2" localSheetId="4" hidden="1">[8]!Header1-1 &amp; "." &amp; MAX(1,COUNTA(INDEX(#REF!,MATCH([8]!Header1-1,#REF!,FALSE)):#REF!))</definedName>
    <definedName name="Header2" localSheetId="1" hidden="1">[8]!Header1-1 &amp; "." &amp; MAX(1,COUNTA(INDEX(#REF!,MATCH([8]!Header1-1,#REF!,FALSE)):#REF!))</definedName>
    <definedName name="Header2" hidden="1">[8]!Header1-1 &amp; "." &amp; MAX(1,COUNTA(INDEX(#REF!,MATCH([8]!Header1-1,#REF!,FALSE)):#REF!))</definedName>
    <definedName name="hghy6" hidden="1">{"'РП (2)'!$A$5:$S$150"}</definedName>
    <definedName name="hghy6_1" hidden="1">{"'РП (2)'!$A$5:$S$150"}</definedName>
    <definedName name="hghy6_2" hidden="1">{"'РП (2)'!$A$5:$S$150"}</definedName>
    <definedName name="hghy6_3" hidden="1">{"'РП (2)'!$A$5:$S$150"}</definedName>
    <definedName name="hghy6_4" hidden="1">{"'РП (2)'!$A$5:$S$150"}</definedName>
    <definedName name="hghy6_5" hidden="1">{"'РП (2)'!$A$5:$S$150"}</definedName>
    <definedName name="HTLM" hidden="1">{"'РП (2)'!$A$5:$S$150"}</definedName>
    <definedName name="HTLM_1" hidden="1">{"'РП (2)'!$A$5:$S$150"}</definedName>
    <definedName name="HTLM_2" hidden="1">{"'РП (2)'!$A$5:$S$150"}</definedName>
    <definedName name="HTLM_3" hidden="1">{"'РП (2)'!$A$5:$S$150"}</definedName>
    <definedName name="HTLM_4" hidden="1">{"'РП (2)'!$A$5:$S$150"}</definedName>
    <definedName name="HTLM_5" hidden="1">{"'РП (2)'!$A$5:$S$150"}</definedName>
    <definedName name="HTML_CodePage" hidden="1">1251</definedName>
    <definedName name="HTML_Control" hidden="1">{"'РП (2)'!$A$5:$S$150"}</definedName>
    <definedName name="HTML_Control_1" hidden="1">{"'РП (2)'!$A$5:$S$150"}</definedName>
    <definedName name="HTML_Control_2" hidden="1">{"'РП (2)'!$A$5:$S$150"}</definedName>
    <definedName name="HTML_Control_3" hidden="1">{"'РП (2)'!$A$5:$S$150"}</definedName>
    <definedName name="HTML_Control_4" hidden="1">{"'РП (2)'!$A$5:$S$150"}</definedName>
    <definedName name="HTML_Control_5" hidden="1">{"'РП (2)'!$A$5:$S$150"}</definedName>
    <definedName name="HTML_Description" hidden="1">""</definedName>
    <definedName name="HTML_Email" hidden="1">""</definedName>
    <definedName name="HTML_Header" hidden="1">"кРАП"</definedName>
    <definedName name="HTML_LastUpdate" hidden="1">"03.06.99"</definedName>
    <definedName name="HTML_LineAfter" hidden="1">FALSE</definedName>
    <definedName name="HTML_LineBefore" hidden="1">FALSE</definedName>
    <definedName name="HTML_Name" hidden="1">"Вячеслав Г. Колчин"</definedName>
    <definedName name="HTML_OBDlg2" hidden="1">TRUE</definedName>
    <definedName name="HTML_OBDlg4" hidden="1">TRUE</definedName>
    <definedName name="HTML_OS" hidden="1">0</definedName>
    <definedName name="HTML_PathFile" hidden="1">"C:\1S\AworkSIBAL\ФИНПЛАН\Платежи-поступления\MyHTML.htm"</definedName>
    <definedName name="HTML_PathFileMac" hidden="1">"Macintosh HD:HomePageStuff:New_Home_Page:datafile:histret.html"</definedName>
    <definedName name="HTML_Title" hidden="1">"План платежей 0699"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ii_contr" hidden="1">{"'таб 21'!$A$1:$U$24","'таб 21'!$A$1:$U$1"}</definedName>
    <definedName name="iii_contr_1" hidden="1">{"'таб 21'!$A$1:$U$24","'таб 21'!$A$1:$U$1"}</definedName>
    <definedName name="iii_contr_2" hidden="1">{"'таб 21'!$A$1:$U$24","'таб 21'!$A$1:$U$1"}</definedName>
    <definedName name="iii_contr_3" hidden="1">{"'таб 21'!$A$1:$U$24","'таб 21'!$A$1:$U$1"}</definedName>
    <definedName name="iii_contr_4" hidden="1">{"'таб 21'!$A$1:$U$24","'таб 21'!$A$1:$U$1"}</definedName>
    <definedName name="iii_contr_5" hidden="1">{"'таб 21'!$A$1:$U$24","'таб 21'!$A$1:$U$1"}</definedName>
    <definedName name="Index2" hidden="1">{#N/A,#N/A,FALSE,"Aging Summary";#N/A,#N/A,FALSE,"Ratio Analysis";#N/A,#N/A,FALSE,"Test 120 Day Accts";#N/A,#N/A,FALSE,"Tickmarks"}</definedName>
    <definedName name="Index2_1" hidden="1">{#N/A,#N/A,FALSE,"Aging Summary";#N/A,#N/A,FALSE,"Ratio Analysis";#N/A,#N/A,FALSE,"Test 120 Day Accts";#N/A,#N/A,FALSE,"Tickmarks"}</definedName>
    <definedName name="Index2_2" hidden="1">{#N/A,#N/A,FALSE,"Aging Summary";#N/A,#N/A,FALSE,"Ratio Analysis";#N/A,#N/A,FALSE,"Test 120 Day Accts";#N/A,#N/A,FALSE,"Tickmarks"}</definedName>
    <definedName name="Index2_3" hidden="1">{#N/A,#N/A,FALSE,"Aging Summary";#N/A,#N/A,FALSE,"Ratio Analysis";#N/A,#N/A,FALSE,"Test 120 Day Accts";#N/A,#N/A,FALSE,"Tickmarks"}</definedName>
    <definedName name="Index2_4" hidden="1">{#N/A,#N/A,FALSE,"Aging Summary";#N/A,#N/A,FALSE,"Ratio Analysis";#N/A,#N/A,FALSE,"Test 120 Day Accts";#N/A,#N/A,FALSE,"Tickmarks"}</definedName>
    <definedName name="Index2_5" hidden="1">{#N/A,#N/A,FALSE,"Aging Summary";#N/A,#N/A,FALSE,"Ratio Analysis";#N/A,#N/A,FALSE,"Test 120 Day Accts";#N/A,#N/A,FALSE,"Tickmarks"}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st">[7]spisok!$B$71:$B$88</definedName>
    <definedName name="ISz">[6]spisok!$B$71:$B$87</definedName>
    <definedName name="jj" hidden="1">{"'РП (2)'!$A$5:$S$150"}</definedName>
    <definedName name="jj_1" hidden="1">{"'РП (2)'!$A$5:$S$150"}</definedName>
    <definedName name="jj_2" hidden="1">{"'РП (2)'!$A$5:$S$150"}</definedName>
    <definedName name="jj_3" hidden="1">{"'РП (2)'!$A$5:$S$150"}</definedName>
    <definedName name="jj_4" hidden="1">{"'РП (2)'!$A$5:$S$150"}</definedName>
    <definedName name="jj_5" hidden="1">{"'РП (2)'!$A$5:$S$150"}</definedName>
    <definedName name="jksh" hidden="1">{#N/A,#N/A,FALSE,"Aging Summary";#N/A,#N/A,FALSE,"Ratio Analysis";#N/A,#N/A,FALSE,"Test 120 Day Accts";#N/A,#N/A,FALSE,"Tickmarks"}</definedName>
    <definedName name="jksh_1" hidden="1">{#N/A,#N/A,FALSE,"Aging Summary";#N/A,#N/A,FALSE,"Ratio Analysis";#N/A,#N/A,FALSE,"Test 120 Day Accts";#N/A,#N/A,FALSE,"Tickmarks"}</definedName>
    <definedName name="jksh_2" hidden="1">{#N/A,#N/A,FALSE,"Aging Summary";#N/A,#N/A,FALSE,"Ratio Analysis";#N/A,#N/A,FALSE,"Test 120 Day Accts";#N/A,#N/A,FALSE,"Tickmarks"}</definedName>
    <definedName name="jksh_3" hidden="1">{#N/A,#N/A,FALSE,"Aging Summary";#N/A,#N/A,FALSE,"Ratio Analysis";#N/A,#N/A,FALSE,"Test 120 Day Accts";#N/A,#N/A,FALSE,"Tickmarks"}</definedName>
    <definedName name="jksh_4" hidden="1">{#N/A,#N/A,FALSE,"Aging Summary";#N/A,#N/A,FALSE,"Ratio Analysis";#N/A,#N/A,FALSE,"Test 120 Day Accts";#N/A,#N/A,FALSE,"Tickmarks"}</definedName>
    <definedName name="jksh_5" hidden="1">{#N/A,#N/A,FALSE,"Aging Summary";#N/A,#N/A,FALSE,"Ratio Analysis";#N/A,#N/A,FALSE,"Test 120 Day Accts";#N/A,#N/A,FALSE,"Tickmarks"}</definedName>
    <definedName name="kBNT" hidden="1">{"'РП (2)'!$A$5:$S$150"}</definedName>
    <definedName name="kBNT_1" hidden="1">{"'РП (2)'!$A$5:$S$150"}</definedName>
    <definedName name="kBNT_2" hidden="1">{"'РП (2)'!$A$5:$S$150"}</definedName>
    <definedName name="kBNT_3" hidden="1">{"'РП (2)'!$A$5:$S$150"}</definedName>
    <definedName name="kBNT_4" hidden="1">{"'РП (2)'!$A$5:$S$150"}</definedName>
    <definedName name="kBNT_5" hidden="1">{"'РП (2)'!$A$5:$S$150"}</definedName>
    <definedName name="KTO_BILGUV_1" hidden="1">'[9]Account balances'!$B$13:$B$19,'[9]Account balances'!$B$23:$B$36,'[9]Account balances'!$B$40:$B$59,'[9]Account balances'!$B$63:$B$75,'[9]Account balances'!$B$81:$B$83,'[9]Account balances'!$B$87,'[9]Account balances'!$B$91,'[9]Account balances'!$B$95:$B$100,'[9]Account balances'!$B$104:$B$109,'[9]Account balances'!$B$113:$B$114,'[9]Account balances'!$B$118:$B$133</definedName>
    <definedName name="KTO_BILGUV_2" hidden="1">'[9]Account balances'!$B$144:$B$155,'[9]Account balances'!$B$159:$B$161,'[9]Account balances'!$B$165:$B$178,'[9]Account balances'!$B$182:$B$187,'[9]Account balances'!$B$191:$B$194,'[9]Account balances'!$B$198:$B$216,'[9]Account balances'!$B$220:$B$221,'[9]Account balances'!$B$225:$B$231,'[9]Account balances'!$B$242:$B$244,'[9]Account balances'!$B$248:$B$249,'[9]Account balances'!$B$253,'[9]Account balances'!$B$257:$B$258,'[9]Account balances'!$B$260:$B$263,'[9]Account balances'!$B$271:$B$272,'[9]Account balances'!$B$282:$B$287,'[9]Account balances'!$B$531</definedName>
    <definedName name="KTO_BILGUV_3" hidden="1">'[9]Account balances'!$B$296:$B$329,'[9]Account balances'!$B$377:$B$380,'[9]Account balances'!$B$390:$B$402,'[9]Account balances'!$B$420:$B$421,'[9]Account balances'!$B$425:$B$429,'[9]Account balances'!$B$438:$B$443,'[9]Account balances'!$B$453:$B$460,'[9]Account balances'!$B$518,'[9]Account balances'!$B$523</definedName>
    <definedName name="KTO_BILGUV_4" hidden="1">'[9]Account balances'!$B$332:$B$372,'[9]Account balances'!$B$381:$B$385,'[9]Account balances'!$B$406:$B$415,'[9]Account balances'!$B$430:$B$434,'[9]Account balances'!$B$444:$B$449,'[9]Account balances'!$B$465:$B$468,'[9]Account balances'!$B$472:$B$501,'[9]Account balances'!$B$505:$B$510,'[9]Account balances'!$B$519,'[9]Account balances'!$B$524:$B$525</definedName>
    <definedName name="KTO_H" hidden="1">'[9]Account balances'!$B$144:$B$155,'[9]Account balances'!$B$159:$B$161,'[9]Account balances'!$B$165:$B$178,'[9]Account balances'!$B$182:$B$187,'[9]Account balances'!$B$191:$B$194,'[9]Account balances'!$B$198:$B$216,'[9]Account balances'!$B$220:$B$221,'[9]Account balances'!$B$225:$B$231,'[9]Account balances'!$B$242:$B$244,'[9]Account balances'!$B$248:$B$249,'[9]Account balances'!$B$253,'[9]Account balances'!$B$257:$B$258,'[9]Account balances'!$B$260:$B$263,'[9]Account balances'!$B$271:$B$272,'[9]Account balances'!$B$282:$B$287,'[9]Account balances'!$B$296:$B$329,'[9]Account balances'!$B$390:$B$402,'[9]Account balances'!$B$420:$B$421,'[9]Account balances'!$B$425:$B$434,'[9]Account balances'!$B$438:$B$449,'[9]Account balances'!$B$453:$B$460,'[9]Account balances'!$B$518:$B$519,'[9]Account balances'!$B$531</definedName>
    <definedName name="KTO_S" hidden="1">'[9]Account balances'!$B$13:$B$19,'[9]Account balances'!$B$23:$B$36,'[9]Account balances'!$B$40:$B$59,'[9]Account balances'!$B$63:$B$75,'[9]Account balances'!$B$81:$B$83,'[9]Account balances'!$B$87,'[9]Account balances'!$B$91,'[9]Account balances'!$B$95:$B$100,'[9]Account balances'!$B$104:$B$109,'[9]Account balances'!$B$113:$B$114,'[9]Account balances'!$B$118:$B$133,'[9]Account balances'!$B$332:$B$372,'[9]Account balances'!$B$377:$B$385,'[9]Account balances'!$B$406:$B$415,'[9]Account balances'!$B$465:$B$468,'[9]Account balances'!$B$472:$B$501,'[9]Account balances'!$B$505:$B$510,'[9]Account balances'!$B$523:$B$525</definedName>
    <definedName name="KtoKnz2_L" hidden="1">'[9]Account balances'!$B$260:$B$263,'[9]Account balances'!$B$531</definedName>
    <definedName name="ktzuk" hidden="1">{#N/A,#N/A,FALSE,"Aging Summary";#N/A,#N/A,FALSE,"Ratio Analysis";#N/A,#N/A,FALSE,"Test 120 Day Accts";#N/A,#N/A,FALSE,"Tickmarks"}</definedName>
    <definedName name="ktzuk_1" hidden="1">{#N/A,#N/A,FALSE,"Aging Summary";#N/A,#N/A,FALSE,"Ratio Analysis";#N/A,#N/A,FALSE,"Test 120 Day Accts";#N/A,#N/A,FALSE,"Tickmarks"}</definedName>
    <definedName name="ktzuk_2" hidden="1">{#N/A,#N/A,FALSE,"Aging Summary";#N/A,#N/A,FALSE,"Ratio Analysis";#N/A,#N/A,FALSE,"Test 120 Day Accts";#N/A,#N/A,FALSE,"Tickmarks"}</definedName>
    <definedName name="ktzuk_3" hidden="1">{#N/A,#N/A,FALSE,"Aging Summary";#N/A,#N/A,FALSE,"Ratio Analysis";#N/A,#N/A,FALSE,"Test 120 Day Accts";#N/A,#N/A,FALSE,"Tickmarks"}</definedName>
    <definedName name="ktzuk_4" hidden="1">{#N/A,#N/A,FALSE,"Aging Summary";#N/A,#N/A,FALSE,"Ratio Analysis";#N/A,#N/A,FALSE,"Test 120 Day Accts";#N/A,#N/A,FALSE,"Tickmarks"}</definedName>
    <definedName name="ktzuk_5" hidden="1">{#N/A,#N/A,FALSE,"Aging Summary";#N/A,#N/A,FALSE,"Ratio Analysis";#N/A,#N/A,FALSE,"Test 120 Day Accts";#N/A,#N/A,FALSE,"Tickmarks"}</definedName>
    <definedName name="limcount" hidden="1">1</definedName>
    <definedName name="lkj" hidden="1">{#N/A,#N/A,FALSE,"Aging Summary";#N/A,#N/A,FALSE,"Ratio Analysis";#N/A,#N/A,FALSE,"Test 120 Day Accts";#N/A,#N/A,FALSE,"Tickmarks"}</definedName>
    <definedName name="lkj_1" hidden="1">{#N/A,#N/A,FALSE,"Aging Summary";#N/A,#N/A,FALSE,"Ratio Analysis";#N/A,#N/A,FALSE,"Test 120 Day Accts";#N/A,#N/A,FALSE,"Tickmarks"}</definedName>
    <definedName name="lkj_2" hidden="1">{#N/A,#N/A,FALSE,"Aging Summary";#N/A,#N/A,FALSE,"Ratio Analysis";#N/A,#N/A,FALSE,"Test 120 Day Accts";#N/A,#N/A,FALSE,"Tickmarks"}</definedName>
    <definedName name="lkj_3" hidden="1">{#N/A,#N/A,FALSE,"Aging Summary";#N/A,#N/A,FALSE,"Ratio Analysis";#N/A,#N/A,FALSE,"Test 120 Day Accts";#N/A,#N/A,FALSE,"Tickmarks"}</definedName>
    <definedName name="lkj_4" hidden="1">{#N/A,#N/A,FALSE,"Aging Summary";#N/A,#N/A,FALSE,"Ratio Analysis";#N/A,#N/A,FALSE,"Test 120 Day Accts";#N/A,#N/A,FALSE,"Tickmarks"}</definedName>
    <definedName name="lkj_5" hidden="1">{#N/A,#N/A,FALSE,"Aging Summary";#N/A,#N/A,FALSE,"Ratio Analysis";#N/A,#N/A,FALSE,"Test 120 Day Accts";#N/A,#N/A,FALSE,"Tickmarks"}</definedName>
    <definedName name="lll" hidden="1">{"'РП (2)'!$A$5:$S$150"}</definedName>
    <definedName name="lll_1" hidden="1">{"'РП (2)'!$A$5:$S$150"}</definedName>
    <definedName name="lll_2" hidden="1">{"'РП (2)'!$A$5:$S$150"}</definedName>
    <definedName name="lll_3" hidden="1">{"'РП (2)'!$A$5:$S$150"}</definedName>
    <definedName name="lll_4" hidden="1">{"'РП (2)'!$A$5:$S$150"}</definedName>
    <definedName name="lll_5" hidden="1">{"'РП (2)'!$A$5:$S$150"}</definedName>
    <definedName name="ME">[7]spisok!$B$101:$B$106</definedName>
    <definedName name="mee">[10]spisok!$B$100:$B$105</definedName>
    <definedName name="newname" hidden="1">{#N/A,#N/A,TRUE,"Assumptions";#N/A,#N/A,TRUE,"Op Projection";#N/A,#N/A,TRUE,"Capital";#N/A,#N/A,TRUE,"Income";#N/A,#N/A,TRUE,"Balance";#N/A,#N/A,TRUE,"Sources&amp;Uses"}</definedName>
    <definedName name="newname_1" hidden="1">{#N/A,#N/A,TRUE,"Assumptions";#N/A,#N/A,TRUE,"Op Projection";#N/A,#N/A,TRUE,"Capital";#N/A,#N/A,TRUE,"Income";#N/A,#N/A,TRUE,"Balance";#N/A,#N/A,TRUE,"Sources&amp;Uses"}</definedName>
    <definedName name="newname_2" hidden="1">{#N/A,#N/A,TRUE,"Assumptions";#N/A,#N/A,TRUE,"Op Projection";#N/A,#N/A,TRUE,"Capital";#N/A,#N/A,TRUE,"Income";#N/A,#N/A,TRUE,"Balance";#N/A,#N/A,TRUE,"Sources&amp;Uses"}</definedName>
    <definedName name="newname_3" hidden="1">{#N/A,#N/A,TRUE,"Assumptions";#N/A,#N/A,TRUE,"Op Projection";#N/A,#N/A,TRUE,"Capital";#N/A,#N/A,TRUE,"Income";#N/A,#N/A,TRUE,"Balance";#N/A,#N/A,TRUE,"Sources&amp;Uses"}</definedName>
    <definedName name="newname_4" hidden="1">{#N/A,#N/A,TRUE,"Assumptions";#N/A,#N/A,TRUE,"Op Projection";#N/A,#N/A,TRUE,"Capital";#N/A,#N/A,TRUE,"Income";#N/A,#N/A,TRUE,"Balance";#N/A,#N/A,TRUE,"Sources&amp;Uses"}</definedName>
    <definedName name="newname_5" hidden="1">{#N/A,#N/A,TRUE,"Assumptions";#N/A,#N/A,TRUE,"Op Projection";#N/A,#N/A,TRUE,"Capital";#N/A,#N/A,TRUE,"Income";#N/A,#N/A,TRUE,"Balance";#N/A,#N/A,TRUE,"Sources&amp;Uses"}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_1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_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_3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_4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_5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roject" localSheetId="2">#REF!</definedName>
    <definedName name="project" localSheetId="3">#REF!</definedName>
    <definedName name="project" localSheetId="4">#REF!</definedName>
    <definedName name="project" localSheetId="1">#REF!</definedName>
    <definedName name="project">#REF!</definedName>
    <definedName name="project2" localSheetId="2">#REF!</definedName>
    <definedName name="project2" localSheetId="3">#REF!</definedName>
    <definedName name="project2" localSheetId="4">#REF!</definedName>
    <definedName name="project2" localSheetId="1">#REF!</definedName>
    <definedName name="project2">#REF!</definedName>
    <definedName name="project3" localSheetId="2">#REF!</definedName>
    <definedName name="project3" localSheetId="3">#REF!</definedName>
    <definedName name="project3" localSheetId="4">#REF!</definedName>
    <definedName name="project3" localSheetId="1">#REF!</definedName>
    <definedName name="project3">#REF!</definedName>
    <definedName name="prpp" localSheetId="2">OFFSET(#REF!,0,0,COUNTA(#REF!),1)</definedName>
    <definedName name="prpp" localSheetId="3">OFFSET(#REF!,0,0,COUNTA(#REF!),1)</definedName>
    <definedName name="prpp" localSheetId="4">OFFSET(#REF!,0,0,COUNTA(#REF!),1)</definedName>
    <definedName name="prpp" localSheetId="1">OFFSET(#REF!,0,0,COUNTA(#REF!),1)</definedName>
    <definedName name="prpp">OFFSET(#REF!,0,0,COUNTA(#REF!),1)</definedName>
    <definedName name="qq" hidden="1">{"Valuation_Common",#N/A,FALSE,"Valuation"}</definedName>
    <definedName name="qwerty" hidden="1">{"'РП (2)'!$A$5:$S$150"}</definedName>
    <definedName name="qwerty_1" hidden="1">{"'РП (2)'!$A$5:$S$150"}</definedName>
    <definedName name="qwerty_2" hidden="1">{"'РП (2)'!$A$5:$S$150"}</definedName>
    <definedName name="qwerty_3" hidden="1">{"'РП (2)'!$A$5:$S$150"}</definedName>
    <definedName name="qwerty_4" hidden="1">{"'РП (2)'!$A$5:$S$150"}</definedName>
    <definedName name="qwerty_5" hidden="1">{"'РП (2)'!$A$5:$S$150"}</definedName>
    <definedName name="qwt" hidden="1">{"'РП (2)'!$A$5:$S$150"}</definedName>
    <definedName name="qwt_1" hidden="1">{"'РП (2)'!$A$5:$S$150"}</definedName>
    <definedName name="qwt_2" hidden="1">{"'РП (2)'!$A$5:$S$150"}</definedName>
    <definedName name="qwt_3" hidden="1">{"'РП (2)'!$A$5:$S$150"}</definedName>
    <definedName name="qwt_4" hidden="1">{"'РП (2)'!$A$5:$S$150"}</definedName>
    <definedName name="qwt_5" hidden="1">{"'РП (2)'!$A$5:$S$150"}</definedName>
    <definedName name="rjgbz" hidden="1">{"'РП (2)'!$A$5:$S$150"}</definedName>
    <definedName name="rjgbz_1" hidden="1">{"'РП (2)'!$A$5:$S$150"}</definedName>
    <definedName name="rjgbz_2" hidden="1">{"'РП (2)'!$A$5:$S$150"}</definedName>
    <definedName name="rjgbz_3" hidden="1">{"'РП (2)'!$A$5:$S$150"}</definedName>
    <definedName name="rjgbz_4" hidden="1">{"'РП (2)'!$A$5:$S$150"}</definedName>
    <definedName name="rjgbz_5" hidden="1">{"'РП (2)'!$A$5:$S$150"}</definedName>
    <definedName name="rrr" hidden="1">{#N/A,#N/A,FALSE,"Aging Summary";#N/A,#N/A,FALSE,"Ratio Analysis";#N/A,#N/A,FALSE,"Test 120 Day Accts";#N/A,#N/A,FALSE,"Tickmarks"}</definedName>
    <definedName name="rrr_1" hidden="1">{#N/A,#N/A,FALSE,"Aging Summary";#N/A,#N/A,FALSE,"Ratio Analysis";#N/A,#N/A,FALSE,"Test 120 Day Accts";#N/A,#N/A,FALSE,"Tickmarks"}</definedName>
    <definedName name="rrr_2" hidden="1">{#N/A,#N/A,FALSE,"Aging Summary";#N/A,#N/A,FALSE,"Ratio Analysis";#N/A,#N/A,FALSE,"Test 120 Day Accts";#N/A,#N/A,FALSE,"Tickmarks"}</definedName>
    <definedName name="rrr_3" hidden="1">{#N/A,#N/A,FALSE,"Aging Summary";#N/A,#N/A,FALSE,"Ratio Analysis";#N/A,#N/A,FALSE,"Test 120 Day Accts";#N/A,#N/A,FALSE,"Tickmarks"}</definedName>
    <definedName name="rrr_4" hidden="1">{#N/A,#N/A,FALSE,"Aging Summary";#N/A,#N/A,FALSE,"Ratio Analysis";#N/A,#N/A,FALSE,"Test 120 Day Accts";#N/A,#N/A,FALSE,"Tickmarks"}</definedName>
    <definedName name="rrr_5" hidden="1">{#N/A,#N/A,FALSE,"Aging Summary";#N/A,#N/A,FALSE,"Ratio Analysis";#N/A,#N/A,FALSE,"Test 120 Day Accts";#N/A,#N/A,FALSE,"Tickmarks"}</definedName>
    <definedName name="sdtfy" localSheetId="2" hidden="1">[1]Кедровский!#REF!</definedName>
    <definedName name="sdtfy" localSheetId="3" hidden="1">[1]Кедровский!#REF!</definedName>
    <definedName name="sdtfy" localSheetId="4" hidden="1">[1]Кедровский!#REF!</definedName>
    <definedName name="sdtfy" localSheetId="1" hidden="1">[1]Кедровский!#REF!</definedName>
    <definedName name="sdtfy" hidden="1">[1]Кедровский!#REF!</definedName>
    <definedName name="sencount" hidden="1">1</definedName>
    <definedName name="ss" hidden="1">{"'РП (2)'!$A$5:$S$150"}</definedName>
    <definedName name="ss_1" hidden="1">{"'РП (2)'!$A$5:$S$150"}</definedName>
    <definedName name="ss_2" hidden="1">{"'РП (2)'!$A$5:$S$150"}</definedName>
    <definedName name="ss_3" hidden="1">{"'РП (2)'!$A$5:$S$150"}</definedName>
    <definedName name="ss_4" hidden="1">{"'РП (2)'!$A$5:$S$150"}</definedName>
    <definedName name="ss_5" hidden="1">{"'РП (2)'!$A$5:$S$150"}</definedName>
    <definedName name="sss" hidden="1">{"'РП (2)'!$A$5:$S$150"}</definedName>
    <definedName name="sss_1" hidden="1">{"'РП (2)'!$A$5:$S$150"}</definedName>
    <definedName name="sss_2" hidden="1">{"'РП (2)'!$A$5:$S$150"}</definedName>
    <definedName name="sss_3" hidden="1">{"'РП (2)'!$A$5:$S$150"}</definedName>
    <definedName name="sss_4" hidden="1">{"'РП (2)'!$A$5:$S$150"}</definedName>
    <definedName name="sss_5" hidden="1">{"'РП (2)'!$A$5:$S$150"}</definedName>
    <definedName name="summary2" hidden="1">{#N/A,#N/A,FALSE,"Aging Summary";#N/A,#N/A,FALSE,"Ratio Analysis";#N/A,#N/A,FALSE,"Test 120 Day Accts";#N/A,#N/A,FALSE,"Tickmarks"}</definedName>
    <definedName name="summary2_1" hidden="1">{#N/A,#N/A,FALSE,"Aging Summary";#N/A,#N/A,FALSE,"Ratio Analysis";#N/A,#N/A,FALSE,"Test 120 Day Accts";#N/A,#N/A,FALSE,"Tickmarks"}</definedName>
    <definedName name="summary2_2" hidden="1">{#N/A,#N/A,FALSE,"Aging Summary";#N/A,#N/A,FALSE,"Ratio Analysis";#N/A,#N/A,FALSE,"Test 120 Day Accts";#N/A,#N/A,FALSE,"Tickmarks"}</definedName>
    <definedName name="summary2_3" hidden="1">{#N/A,#N/A,FALSE,"Aging Summary";#N/A,#N/A,FALSE,"Ratio Analysis";#N/A,#N/A,FALSE,"Test 120 Day Accts";#N/A,#N/A,FALSE,"Tickmarks"}</definedName>
    <definedName name="summary2_4" hidden="1">{#N/A,#N/A,FALSE,"Aging Summary";#N/A,#N/A,FALSE,"Ratio Analysis";#N/A,#N/A,FALSE,"Test 120 Day Accts";#N/A,#N/A,FALSE,"Tickmarks"}</definedName>
    <definedName name="summary2_5" hidden="1">{#N/A,#N/A,FALSE,"Aging Summary";#N/A,#N/A,FALSE,"Ratio Analysis";#N/A,#N/A,FALSE,"Test 120 Day Accts";#N/A,#N/A,FALSE,"Tickmarks"}</definedName>
    <definedName name="Tables" hidden="1">{"Valuation_Common",#N/A,FALSE,"Valuation"}</definedName>
    <definedName name="Tables_1" hidden="1">{"Valuation_Common",#N/A,FALSE,"Valuation"}</definedName>
    <definedName name="Tables_2" hidden="1">{"Valuation_Common",#N/A,FALSE,"Valuation"}</definedName>
    <definedName name="Tables_3" hidden="1">{"Valuation_Common",#N/A,FALSE,"Valuation"}</definedName>
    <definedName name="Tables_4" hidden="1">{"Valuation_Common",#N/A,FALSE,"Valuation"}</definedName>
    <definedName name="Tables_5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nya_1" hidden="1">{#N/A,#N/A,FALSE,"Aging Summary";#N/A,#N/A,FALSE,"Ratio Analysis";#N/A,#N/A,FALSE,"Test 120 Day Accts";#N/A,#N/A,FALSE,"Tickmarks"}</definedName>
    <definedName name="tanya_2" hidden="1">{#N/A,#N/A,FALSE,"Aging Summary";#N/A,#N/A,FALSE,"Ratio Analysis";#N/A,#N/A,FALSE,"Test 120 Day Accts";#N/A,#N/A,FALSE,"Tickmarks"}</definedName>
    <definedName name="tanya_3" hidden="1">{#N/A,#N/A,FALSE,"Aging Summary";#N/A,#N/A,FALSE,"Ratio Analysis";#N/A,#N/A,FALSE,"Test 120 Day Accts";#N/A,#N/A,FALSE,"Tickmarks"}</definedName>
    <definedName name="tanya_4" hidden="1">{#N/A,#N/A,FALSE,"Aging Summary";#N/A,#N/A,FALSE,"Ratio Analysis";#N/A,#N/A,FALSE,"Test 120 Day Accts";#N/A,#N/A,FALSE,"Tickmarks"}</definedName>
    <definedName name="tanya_5" hidden="1">{#N/A,#N/A,FALSE,"Aging Summary";#N/A,#N/A,FALSE,"Ratio Analysis";#N/A,#N/A,FALSE,"Test 120 Day Accts";#N/A,#N/A,FALSE,"Tickmarks"}</definedName>
    <definedName name="Taxes" hidden="1">{"Supporting Schedules",#N/A,FALSE,"Results"}</definedName>
    <definedName name="Taxes_1" hidden="1">{"Supporting Schedules",#N/A,FALSE,"Results"}</definedName>
    <definedName name="Taxes_2" hidden="1">{"Supporting Schedules",#N/A,FALSE,"Results"}</definedName>
    <definedName name="Taxes_3" hidden="1">{"Supporting Schedules",#N/A,FALSE,"Results"}</definedName>
    <definedName name="Taxes_4" hidden="1">{"Supporting Schedules",#N/A,FALSE,"Results"}</definedName>
    <definedName name="Taxes_5" hidden="1">{"Supporting Schedules",#N/A,FALSE,"Results"}</definedName>
    <definedName name="temp" hidden="1">{"Supporting Schedules",#N/A,FALSE,"Results"}</definedName>
    <definedName name="tertw" hidden="1">{#N/A,#N/A,FALSE,"Aging Summary";#N/A,#N/A,FALSE,"Ratio Analysis";#N/A,#N/A,FALSE,"Test 120 Day Accts";#N/A,#N/A,FALSE,"Tickmarks"}</definedName>
    <definedName name="tertw_1" hidden="1">{#N/A,#N/A,FALSE,"Aging Summary";#N/A,#N/A,FALSE,"Ratio Analysis";#N/A,#N/A,FALSE,"Test 120 Day Accts";#N/A,#N/A,FALSE,"Tickmarks"}</definedName>
    <definedName name="tertw_2" hidden="1">{#N/A,#N/A,FALSE,"Aging Summary";#N/A,#N/A,FALSE,"Ratio Analysis";#N/A,#N/A,FALSE,"Test 120 Day Accts";#N/A,#N/A,FALSE,"Tickmarks"}</definedName>
    <definedName name="tertw_3" hidden="1">{#N/A,#N/A,FALSE,"Aging Summary";#N/A,#N/A,FALSE,"Ratio Analysis";#N/A,#N/A,FALSE,"Test 120 Day Accts";#N/A,#N/A,FALSE,"Tickmarks"}</definedName>
    <definedName name="tertw_4" hidden="1">{#N/A,#N/A,FALSE,"Aging Summary";#N/A,#N/A,FALSE,"Ratio Analysis";#N/A,#N/A,FALSE,"Test 120 Day Accts";#N/A,#N/A,FALSE,"Tickmarks"}</definedName>
    <definedName name="tertw_5" hidden="1">{#N/A,#N/A,FALSE,"Aging Summary";#N/A,#N/A,FALSE,"Ratio Analysis";#N/A,#N/A,FALSE,"Test 120 Day Accts";#N/A,#N/A,FALSE,"Tickmarks"}</definedName>
    <definedName name="test1" hidden="1">{#N/A,#N/A,FALSE,"Umsatz";#N/A,#N/A,FALSE,"Base V.02";#N/A,#N/A,FALSE,"Charts"}</definedName>
    <definedName name="test1_1" hidden="1">{#N/A,#N/A,FALSE,"Umsatz";#N/A,#N/A,FALSE,"Base V.02";#N/A,#N/A,FALSE,"Charts"}</definedName>
    <definedName name="test1_2" hidden="1">{#N/A,#N/A,FALSE,"Umsatz";#N/A,#N/A,FALSE,"Base V.02";#N/A,#N/A,FALSE,"Charts"}</definedName>
    <definedName name="test1_3" hidden="1">{#N/A,#N/A,FALSE,"Umsatz";#N/A,#N/A,FALSE,"Base V.02";#N/A,#N/A,FALSE,"Charts"}</definedName>
    <definedName name="test1_4" hidden="1">{#N/A,#N/A,FALSE,"Umsatz";#N/A,#N/A,FALSE,"Base V.02";#N/A,#N/A,FALSE,"Charts"}</definedName>
    <definedName name="test1_5" hidden="1">{#N/A,#N/A,FALSE,"Umsatz";#N/A,#N/A,FALSE,"Base V.02";#N/A,#N/A,FALSE,"Charts"}</definedName>
    <definedName name="TextRefCopyRangeCount" hidden="1">183</definedName>
    <definedName name="Tip">[7]spisok!$B$118:$B$122</definedName>
    <definedName name="Val">[7]spisok!$B$55:$B$65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._1" hidden="1">{"konoplin - Личное представление",#N/A,TRUE,"ФинПлан_1кв";"konoplin - Личное представление",#N/A,TRUE,"ФинПлан_2кв"}</definedName>
    <definedName name="wrn.1._2" hidden="1">{"konoplin - Личное представление",#N/A,TRUE,"ФинПлан_1кв";"konoplin - Личное представление",#N/A,TRUE,"ФинПлан_2кв"}</definedName>
    <definedName name="wrn.1._3" hidden="1">{"konoplin - Личное представление",#N/A,TRUE,"ФинПлан_1кв";"konoplin - Личное представление",#N/A,TRUE,"ФинПлан_2кв"}</definedName>
    <definedName name="wrn.1._4" hidden="1">{"konoplin - Личное представление",#N/A,TRUE,"ФинПлан_1кв";"konoplin - Личное представление",#N/A,TRUE,"ФинПлан_2кв"}</definedName>
    <definedName name="wrn.1._5" hidden="1">{"konoplin - Личное представление",#N/A,TRUE,"ФинПлан_1кв";"konoplin - Личное представление",#N/A,TRUE,"ФинПлан_2кв"}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ging.and._Trend._.Analysis.2_1" hidden="1">{#N/A,#N/A,FALSE,"Aging Summary";#N/A,#N/A,FALSE,"Ratio Analysis";#N/A,#N/A,FALSE,"Test 120 Day Accts";#N/A,#N/A,FALSE,"Tickmarks"}</definedName>
    <definedName name="wrn.Aging.and._Trend._.Analysis.2_2" hidden="1">{#N/A,#N/A,FALSE,"Aging Summary";#N/A,#N/A,FALSE,"Ratio Analysis";#N/A,#N/A,FALSE,"Test 120 Day Accts";#N/A,#N/A,FALSE,"Tickmarks"}</definedName>
    <definedName name="wrn.Aging.and._Trend._.Analysis.2_3" hidden="1">{#N/A,#N/A,FALSE,"Aging Summary";#N/A,#N/A,FALSE,"Ratio Analysis";#N/A,#N/A,FALSE,"Test 120 Day Accts";#N/A,#N/A,FALSE,"Tickmarks"}</definedName>
    <definedName name="wrn.Aging.and._Trend._.Analysis.2_4" hidden="1">{#N/A,#N/A,FALSE,"Aging Summary";#N/A,#N/A,FALSE,"Ratio Analysis";#N/A,#N/A,FALSE,"Test 120 Day Accts";#N/A,#N/A,FALSE,"Tickmarks"}</definedName>
    <definedName name="wrn.Aging.and._Trend._.Analysis.2_5" hidden="1">{#N/A,#N/A,FALSE,"Aging Summary";#N/A,#N/A,FALSE,"Ratio Analysis";#N/A,#N/A,FALSE,"Test 120 Day Accts";#N/A,#N/A,FALSE,"Tickmarks"}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Financials._1" hidden="1">{#N/A,#N/A,TRUE,"Assumptions";#N/A,#N/A,TRUE,"Op Projection";#N/A,#N/A,TRUE,"Capital";#N/A,#N/A,TRUE,"Income";#N/A,#N/A,TRUE,"Balance";#N/A,#N/A,TRUE,"Sources&amp;Uses"}</definedName>
    <definedName name="wrn.All._.Financials._2" hidden="1">{#N/A,#N/A,TRUE,"Assumptions";#N/A,#N/A,TRUE,"Op Projection";#N/A,#N/A,TRUE,"Capital";#N/A,#N/A,TRUE,"Income";#N/A,#N/A,TRUE,"Balance";#N/A,#N/A,TRUE,"Sources&amp;Uses"}</definedName>
    <definedName name="wrn.All._.Financials._3" hidden="1">{#N/A,#N/A,TRUE,"Assumptions";#N/A,#N/A,TRUE,"Op Projection";#N/A,#N/A,TRUE,"Capital";#N/A,#N/A,TRUE,"Income";#N/A,#N/A,TRUE,"Balance";#N/A,#N/A,TRUE,"Sources&amp;Uses"}</definedName>
    <definedName name="wrn.All._.Financials._4" hidden="1">{#N/A,#N/A,TRUE,"Assumptions";#N/A,#N/A,TRUE,"Op Projection";#N/A,#N/A,TRUE,"Capital";#N/A,#N/A,TRUE,"Income";#N/A,#N/A,TRUE,"Balance";#N/A,#N/A,TRUE,"Sources&amp;Uses"}</definedName>
    <definedName name="wrn.All._.Financials._5" hidden="1">{#N/A,#N/A,TRUE,"Assumptions";#N/A,#N/A,TRUE,"Op Projection";#N/A,#N/A,TRUE,"Capital";#N/A,#N/A,TRUE,"Income";#N/A,#N/A,TRUE,"Balance";#N/A,#N/A,TRUE,"Sources&amp;Uses"}</definedName>
    <definedName name="wrn.basicfin." hidden="1">{"assets",#N/A,FALSE,"historicBS";"liab",#N/A,FALSE,"historicBS";"is",#N/A,FALSE,"historicIS";"ratios",#N/A,FALSE,"ratios"}</definedName>
    <definedName name="wrn.basicfin._1" hidden="1">{"assets",#N/A,FALSE,"historicBS";"liab",#N/A,FALSE,"historicBS";"is",#N/A,FALSE,"historicIS";"ratios",#N/A,FALSE,"ratios"}</definedName>
    <definedName name="wrn.basicfin._2" hidden="1">{"assets",#N/A,FALSE,"historicBS";"liab",#N/A,FALSE,"historicBS";"is",#N/A,FALSE,"historicIS";"ratios",#N/A,FALSE,"ratios"}</definedName>
    <definedName name="wrn.basicfin._3" hidden="1">{"assets",#N/A,FALSE,"historicBS";"liab",#N/A,FALSE,"historicBS";"is",#N/A,FALSE,"historicIS";"ratios",#N/A,FALSE,"ratios"}</definedName>
    <definedName name="wrn.basicfin._4" hidden="1">{"assets",#N/A,FALSE,"historicBS";"liab",#N/A,FALSE,"historicBS";"is",#N/A,FALSE,"historicIS";"ratios",#N/A,FALSE,"ratios"}</definedName>
    <definedName name="wrn.basicfin._5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asicfin.2_1" hidden="1">{"assets",#N/A,FALSE,"historicBS";"liab",#N/A,FALSE,"historicBS";"is",#N/A,FALSE,"historicIS";"ratios",#N/A,FALSE,"ratios"}</definedName>
    <definedName name="wrn.basicfin.2_2" hidden="1">{"assets",#N/A,FALSE,"historicBS";"liab",#N/A,FALSE,"historicBS";"is",#N/A,FALSE,"historicIS";"ratios",#N/A,FALSE,"ratios"}</definedName>
    <definedName name="wrn.basicfin.2_3" hidden="1">{"assets",#N/A,FALSE,"historicBS";"liab",#N/A,FALSE,"historicBS";"is",#N/A,FALSE,"historicIS";"ratios",#N/A,FALSE,"ratios"}</definedName>
    <definedName name="wrn.basicfin.2_4" hidden="1">{"assets",#N/A,FALSE,"historicBS";"liab",#N/A,FALSE,"historicBS";"is",#N/A,FALSE,"historicIS";"ratios",#N/A,FALSE,"ratios"}</definedName>
    <definedName name="wrn.basicfin.2_5" hidden="1">{"assets",#N/A,FALSE,"historicBS";"liab",#N/A,FALSE,"historicBS";"is",#N/A,FALSE,"historicIS";"ratios",#N/A,FALSE,"ratios"}</definedName>
    <definedName name="wrn.BPlan." hidden="1">{#N/A,#N/A,FALSE,"F_Plan";#N/A,#N/A,FALSE,"Parameter"}</definedName>
    <definedName name="wrn.BPlan._1" hidden="1">{#N/A,#N/A,FALSE,"F_Plan";#N/A,#N/A,FALSE,"Parameter"}</definedName>
    <definedName name="wrn.BPlan._2" hidden="1">{#N/A,#N/A,FALSE,"F_Plan";#N/A,#N/A,FALSE,"Parameter"}</definedName>
    <definedName name="wrn.BPlan._3" hidden="1">{#N/A,#N/A,FALSE,"F_Plan";#N/A,#N/A,FALSE,"Parameter"}</definedName>
    <definedName name="wrn.BPlan._4" hidden="1">{#N/A,#N/A,FALSE,"F_Plan";#N/A,#N/A,FALSE,"Parameter"}</definedName>
    <definedName name="wrn.BPlan._5" hidden="1">{#N/A,#N/A,FALSE,"F_Plan";#N/A,#N/A,FALSE,"Parameter"}</definedName>
    <definedName name="wrn.glc." hidden="1">{"glcbs",#N/A,FALSE,"GLCBS";"glccsbs",#N/A,FALSE,"GLCCSBS";"glcis",#N/A,FALSE,"GLCIS";"glccsis",#N/A,FALSE,"GLCCSIS";"glcrat1",#N/A,FALSE,"GLC-ratios1"}</definedName>
    <definedName name="wrn.glc._1" hidden="1">{"glcbs",#N/A,FALSE,"GLCBS";"glccsbs",#N/A,FALSE,"GLCCSBS";"glcis",#N/A,FALSE,"GLCIS";"glccsis",#N/A,FALSE,"GLCCSIS";"glcrat1",#N/A,FALSE,"GLC-ratios1"}</definedName>
    <definedName name="wrn.glc._2" hidden="1">{"glcbs",#N/A,FALSE,"GLCBS";"glccsbs",#N/A,FALSE,"GLCCSBS";"glcis",#N/A,FALSE,"GLCIS";"glccsis",#N/A,FALSE,"GLCCSIS";"glcrat1",#N/A,FALSE,"GLC-ratios1"}</definedName>
    <definedName name="wrn.glc._3" hidden="1">{"glcbs",#N/A,FALSE,"GLCBS";"glccsbs",#N/A,FALSE,"GLCCSBS";"glcis",#N/A,FALSE,"GLCIS";"glccsis",#N/A,FALSE,"GLCCSIS";"glcrat1",#N/A,FALSE,"GLC-ratios1"}</definedName>
    <definedName name="wrn.glc._4" hidden="1">{"glcbs",#N/A,FALSE,"GLCBS";"glccsbs",#N/A,FALSE,"GLCCSBS";"glcis",#N/A,FALSE,"GLCIS";"glccsis",#N/A,FALSE,"GLCCSIS";"glcrat1",#N/A,FALSE,"GLC-ratios1"}</definedName>
    <definedName name="wrn.glc._5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lcpromonte._1" hidden="1">{"glc1",#N/A,FALSE,"GLC";"glc2",#N/A,FALSE,"GLC";"glc3",#N/A,FALSE,"GLC";"glc4",#N/A,FALSE,"GLC";"glc5",#N/A,FALSE,"GLC"}</definedName>
    <definedName name="wrn.glcpromonte._2" hidden="1">{"glc1",#N/A,FALSE,"GLC";"glc2",#N/A,FALSE,"GLC";"glc3",#N/A,FALSE,"GLC";"glc4",#N/A,FALSE,"GLC";"glc5",#N/A,FALSE,"GLC"}</definedName>
    <definedName name="wrn.glcpromonte._3" hidden="1">{"glc1",#N/A,FALSE,"GLC";"glc2",#N/A,FALSE,"GLC";"glc3",#N/A,FALSE,"GLC";"glc4",#N/A,FALSE,"GLC";"glc5",#N/A,FALSE,"GLC"}</definedName>
    <definedName name="wrn.glcpromonte._4" hidden="1">{"glc1",#N/A,FALSE,"GLC";"glc2",#N/A,FALSE,"GLC";"glc3",#N/A,FALSE,"GLC";"glc4",#N/A,FALSE,"GLC";"glc5",#N/A,FALSE,"GLC"}</definedName>
    <definedName name="wrn.glcpromonte._5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_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_2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_3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_4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_5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hidden="1">{"BS Dollar",#N/A,FALSE,"BS";"BS CS",#N/A,FALSE,"BS"}</definedName>
    <definedName name="wrn.Print._.BS._.Exhibits._1" hidden="1">{"BS Dollar",#N/A,FALSE,"BS";"BS CS",#N/A,FALSE,"BS"}</definedName>
    <definedName name="wrn.Print._.BS._.Exhibits._2" hidden="1">{"BS Dollar",#N/A,FALSE,"BS";"BS CS",#N/A,FALSE,"BS"}</definedName>
    <definedName name="wrn.Print._.BS._.Exhibits._3" hidden="1">{"BS Dollar",#N/A,FALSE,"BS";"BS CS",#N/A,FALSE,"BS"}</definedName>
    <definedName name="wrn.Print._.BS._.Exhibits._4" hidden="1">{"BS Dollar",#N/A,FALSE,"BS";"BS CS",#N/A,FALSE,"BS"}</definedName>
    <definedName name="wrn.Print._.BS._.Exhibits._5" hidden="1">{"BS Dollar",#N/A,FALSE,"BS";"BS CS",#N/A,FALSE,"BS"}</definedName>
    <definedName name="wrn.Print._.CF._.Exhibit." hidden="1">{"CF Dollar",#N/A,FALSE,"CF"}</definedName>
    <definedName name="wrn.Print._.CF._.Exhibit._1" hidden="1">{"CF Dollar",#N/A,FALSE,"CF"}</definedName>
    <definedName name="wrn.Print._.CF._.Exhibit._2" hidden="1">{"CF Dollar",#N/A,FALSE,"CF"}</definedName>
    <definedName name="wrn.Print._.CF._.Exhibit._3" hidden="1">{"CF Dollar",#N/A,FALSE,"CF"}</definedName>
    <definedName name="wrn.Print._.CF._.Exhibit._4" hidden="1">{"CF Dollar",#N/A,FALSE,"CF"}</definedName>
    <definedName name="wrn.Print._.CF._.Exhibit._5" hidden="1">{"CF Dollar",#N/A,FALSE,"CF"}</definedName>
    <definedName name="wrn.Print._.IS._.Exhibits." hidden="1">{"Inc Stmt Dollar",#N/A,FALSE,"IS";"Inc Stmt CS",#N/A,FALSE,"IS"}</definedName>
    <definedName name="wrn.Print._.IS._.Exhibits._1" hidden="1">{"Inc Stmt Dollar",#N/A,FALSE,"IS";"Inc Stmt CS",#N/A,FALSE,"IS"}</definedName>
    <definedName name="wrn.Print._.IS._.Exhibits._2" hidden="1">{"Inc Stmt Dollar",#N/A,FALSE,"IS";"Inc Stmt CS",#N/A,FALSE,"IS"}</definedName>
    <definedName name="wrn.Print._.IS._.Exhibits._3" hidden="1">{"Inc Stmt Dollar",#N/A,FALSE,"IS";"Inc Stmt CS",#N/A,FALSE,"IS"}</definedName>
    <definedName name="wrn.Print._.IS._.Exhibits._4" hidden="1">{"Inc Stmt Dollar",#N/A,FALSE,"IS";"Inc Stmt CS",#N/A,FALSE,"IS"}</definedName>
    <definedName name="wrn.Print._.IS._.Exhibits._5" hidden="1">{"Inc Stmt Dollar",#N/A,FALSE,"IS";"Inc Stmt CS",#N/A,FALSE,"IS"}</definedName>
    <definedName name="wrn.Print._.Ratio._.Exhibits." hidden="1">{"Ratio No.1",#N/A,FALSE,"Ratio";"Ratio No.2",#N/A,FALSE,"Ratio"}</definedName>
    <definedName name="wrn.Print._.Ratio._.Exhibits._1" hidden="1">{"Ratio No.1",#N/A,FALSE,"Ratio";"Ratio No.2",#N/A,FALSE,"Ratio"}</definedName>
    <definedName name="wrn.Print._.Ratio._.Exhibits._2" hidden="1">{"Ratio No.1",#N/A,FALSE,"Ratio";"Ratio No.2",#N/A,FALSE,"Ratio"}</definedName>
    <definedName name="wrn.Print._.Ratio._.Exhibits._3" hidden="1">{"Ratio No.1",#N/A,FALSE,"Ratio";"Ratio No.2",#N/A,FALSE,"Ratio"}</definedName>
    <definedName name="wrn.Print._.Ratio._.Exhibits._4" hidden="1">{"Ratio No.1",#N/A,FALSE,"Ratio";"Ratio No.2",#N/A,FALSE,"Ratio"}</definedName>
    <definedName name="wrn.Print._.Ratio._.Exhibits._5" hidden="1">{"Ratio No.1",#N/A,FALSE,"Ratio";"Ratio No.2",#N/A,FALSE,"Ratio"}</definedName>
    <definedName name="wrn.print._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3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4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_All." hidden="1">{"Summary",#N/A,FALSE,"Valuation Summary";"Financial Statements",#N/A,FALSE,"Results";"FCF",#N/A,FALSE,"Results"}</definedName>
    <definedName name="wrn.Print_All._1" hidden="1">{"Summary",#N/A,FALSE,"Valuation Summary";"Financial Statements",#N/A,FALSE,"Results";"FCF",#N/A,FALSE,"Results"}</definedName>
    <definedName name="wrn.Print_All._2" hidden="1">{"Summary",#N/A,FALSE,"Valuation Summary";"Financial Statements",#N/A,FALSE,"Results";"FCF",#N/A,FALSE,"Results"}</definedName>
    <definedName name="wrn.Print_All._3" hidden="1">{"Summary",#N/A,FALSE,"Valuation Summary";"Financial Statements",#N/A,FALSE,"Results";"FCF",#N/A,FALSE,"Results"}</definedName>
    <definedName name="wrn.Print_All._4" hidden="1">{"Summary",#N/A,FALSE,"Valuation Summary";"Financial Statements",#N/A,FALSE,"Results";"FCF",#N/A,FALSE,"Results"}</definedName>
    <definedName name="wrn.Print_All._5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All_S2_1" hidden="1">{"Summary",#N/A,FALSE,"Valuation Summary";"Financial Statements",#N/A,FALSE,"Results";"FCF",#N/A,FALSE,"Results"}</definedName>
    <definedName name="wrn.Print_All_S2_2" hidden="1">{"Summary",#N/A,FALSE,"Valuation Summary";"Financial Statements",#N/A,FALSE,"Results";"FCF",#N/A,FALSE,"Results"}</definedName>
    <definedName name="wrn.Print_All_S2_3" hidden="1">{"Summary",#N/A,FALSE,"Valuation Summary";"Financial Statements",#N/A,FALSE,"Results";"FCF",#N/A,FALSE,"Results"}</definedName>
    <definedName name="wrn.Print_All_S2_4" hidden="1">{"Summary",#N/A,FALSE,"Valuation Summary";"Financial Statements",#N/A,FALSE,"Results";"FCF",#N/A,FALSE,"Results"}</definedName>
    <definedName name="wrn.Print_All_S2_5" hidden="1">{"Summary",#N/A,FALSE,"Valuation Summary";"Financial Statements",#N/A,FALSE,"Results";"FCF",#N/A,FALSE,"Results"}</definedName>
    <definedName name="wrn.Print_FCF." hidden="1">{"FCF",#N/A,FALSE,"Results"}</definedName>
    <definedName name="wrn.Print_FCF._1" hidden="1">{"FCF",#N/A,FALSE,"Results"}</definedName>
    <definedName name="wrn.Print_FCF._2" hidden="1">{"FCF",#N/A,FALSE,"Results"}</definedName>
    <definedName name="wrn.Print_FCF._3" hidden="1">{"FCF",#N/A,FALSE,"Results"}</definedName>
    <definedName name="wrn.Print_FCF._4" hidden="1">{"FCF",#N/A,FALSE,"Results"}</definedName>
    <definedName name="wrn.Print_FCF._5" hidden="1">{"FCF",#N/A,FALSE,"Results"}</definedName>
    <definedName name="wrn.Print_FCF_S2" hidden="1">{"FCF",#N/A,FALSE,"Results"}</definedName>
    <definedName name="wrn.Print_FCF_S2_1" hidden="1">{"FCF",#N/A,FALSE,"Results"}</definedName>
    <definedName name="wrn.Print_FCF_S2_2" hidden="1">{"FCF",#N/A,FALSE,"Results"}</definedName>
    <definedName name="wrn.Print_FCF_S2_3" hidden="1">{"FCF",#N/A,FALSE,"Results"}</definedName>
    <definedName name="wrn.Print_FCF_S2_4" hidden="1">{"FCF",#N/A,FALSE,"Results"}</definedName>
    <definedName name="wrn.Print_FCF_S2_5" hidden="1">{"FCF",#N/A,FALSE,"Results"}</definedName>
    <definedName name="wrn.Print_Financials." hidden="1">{"Financial Statements",#N/A,FALSE,"Results"}</definedName>
    <definedName name="wrn.Print_Financials._1" hidden="1">{"Financial Statements",#N/A,FALSE,"Results"}</definedName>
    <definedName name="wrn.Print_Financials._2" hidden="1">{"Financial Statements",#N/A,FALSE,"Results"}</definedName>
    <definedName name="wrn.Print_Financials._3" hidden="1">{"Financial Statements",#N/A,FALSE,"Results"}</definedName>
    <definedName name="wrn.Print_Financials._4" hidden="1">{"Financial Statements",#N/A,FALSE,"Results"}</definedName>
    <definedName name="wrn.Print_Financials._5" hidden="1">{"Financial Statements",#N/A,FALSE,"Results"}</definedName>
    <definedName name="wrn.Print_Financials_S2" hidden="1">{"Financial Statements",#N/A,FALSE,"Results"}</definedName>
    <definedName name="wrn.Print_Financials_S2_1" hidden="1">{"Financial Statements",#N/A,FALSE,"Results"}</definedName>
    <definedName name="wrn.Print_Financials_S2_2" hidden="1">{"Financial Statements",#N/A,FALSE,"Results"}</definedName>
    <definedName name="wrn.Print_Financials_S2_3" hidden="1">{"Financial Statements",#N/A,FALSE,"Results"}</definedName>
    <definedName name="wrn.Print_Financials_S2_4" hidden="1">{"Financial Statements",#N/A,FALSE,"Results"}</definedName>
    <definedName name="wrn.Print_Financials_S2_5" hidden="1">{"Financial Statements",#N/A,FALSE,"Results"}</definedName>
    <definedName name="wrn.Print_Summary." hidden="1">{"Summary",#N/A,FALSE,"Valuation Summary"}</definedName>
    <definedName name="wrn.Print_Summary._1" hidden="1">{"Summary",#N/A,FALSE,"Valuation Summary"}</definedName>
    <definedName name="wrn.Print_Summary._2" hidden="1">{"Summary",#N/A,FALSE,"Valuation Summary"}</definedName>
    <definedName name="wrn.Print_Summary._3" hidden="1">{"Summary",#N/A,FALSE,"Valuation Summary"}</definedName>
    <definedName name="wrn.Print_Summary._4" hidden="1">{"Summary",#N/A,FALSE,"Valuation Summary"}</definedName>
    <definedName name="wrn.Print_Summary._5" hidden="1">{"Summary",#N/A,FALSE,"Valuation Summary"}</definedName>
    <definedName name="wrn.Print_Summary_S2" hidden="1">{"Summary",#N/A,FALSE,"Valuation Summary"}</definedName>
    <definedName name="wrn.Print_Summary_S2_1" hidden="1">{"Summary",#N/A,FALSE,"Valuation Summary"}</definedName>
    <definedName name="wrn.Print_Summary_S2_2" hidden="1">{"Summary",#N/A,FALSE,"Valuation Summary"}</definedName>
    <definedName name="wrn.Print_Summary_S2_3" hidden="1">{"Summary",#N/A,FALSE,"Valuation Summary"}</definedName>
    <definedName name="wrn.Print_Summary_S2_4" hidden="1">{"Summary",#N/A,FALSE,"Valuation Summary"}</definedName>
    <definedName name="wrn.Print_Summary_S2_5" hidden="1">{"Summary",#N/A,FALSE,"Valuation Summary"}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est." hidden="1">{"Valuation_Common",#N/A,FALSE,"Valuation"}</definedName>
    <definedName name="wrn.test._1" hidden="1">{"Valuation_Common",#N/A,FALSE,"Valuation"}</definedName>
    <definedName name="wrn.test._2" hidden="1">{"Valuation_Common",#N/A,FALSE,"Valuation"}</definedName>
    <definedName name="wrn.test._3" hidden="1">{"Valuation_Common",#N/A,FALSE,"Valuation"}</definedName>
    <definedName name="wrn.test._4" hidden="1">{"Valuation_Common",#N/A,FALSE,"Valuation"}</definedName>
    <definedName name="wrn.test._5" hidden="1">{"Valuation_Common",#N/A,FALSE,"Valuation"}</definedName>
    <definedName name="wrn.Umsatz." hidden="1">{#N/A,#N/A,FALSE,"Umsatz";#N/A,#N/A,FALSE,"Base V.02";#N/A,#N/A,FALSE,"Charts"}</definedName>
    <definedName name="wrn.Umsatz._1" hidden="1">{#N/A,#N/A,FALSE,"Umsatz";#N/A,#N/A,FALSE,"Base V.02";#N/A,#N/A,FALSE,"Charts"}</definedName>
    <definedName name="wrn.Umsatz._2" hidden="1">{#N/A,#N/A,FALSE,"Umsatz";#N/A,#N/A,FALSE,"Base V.02";#N/A,#N/A,FALSE,"Charts"}</definedName>
    <definedName name="wrn.Umsatz._3" hidden="1">{#N/A,#N/A,FALSE,"Umsatz";#N/A,#N/A,FALSE,"Base V.02";#N/A,#N/A,FALSE,"Charts"}</definedName>
    <definedName name="wrn.Umsatz._4" hidden="1">{#N/A,#N/A,FALSE,"Umsatz";#N/A,#N/A,FALSE,"Base V.02";#N/A,#N/A,FALSE,"Charts"}</definedName>
    <definedName name="wrn.Umsatz._5" hidden="1">{#N/A,#N/A,FALSE,"Umsatz";#N/A,#N/A,FALSE,"Base V.02";#N/A,#N/A,FALSE,"Charts"}</definedName>
    <definedName name="wrn.Виробництво._.11._.міс." hidden="1">{#N/A,#N/A,TRUE,"попередні"}</definedName>
    <definedName name="wrn.Виробництво._.11._.міс._1" hidden="1">{#N/A,#N/A,TRUE,"попередні"}</definedName>
    <definedName name="wrn.Виробництво._.11._.міс._2" hidden="1">{#N/A,#N/A,TRUE,"попередні"}</definedName>
    <definedName name="wrn.Виробництво._.11._.міс._3" hidden="1">{#N/A,#N/A,TRUE,"попередні"}</definedName>
    <definedName name="wrn.Виробництво._.11._.міс._4" hidden="1">{#N/A,#N/A,TRUE,"попередні"}</definedName>
    <definedName name="wrn.Виробництво._.11._.міс._5" hidden="1">{#N/A,#N/A,TRUE,"попередні"}</definedName>
    <definedName name="wrn.ку." hidden="1">{#N/A,#N/A,TRUE,"Лист2"}</definedName>
    <definedName name="wrn.ку._1" hidden="1">{#N/A,#N/A,TRUE,"Лист2"}</definedName>
    <definedName name="wrn.ку._2" hidden="1">{#N/A,#N/A,TRUE,"Лист2"}</definedName>
    <definedName name="wrn.ку._3" hidden="1">{#N/A,#N/A,TRUE,"Лист2"}</definedName>
    <definedName name="wrn.ку._4" hidden="1">{#N/A,#N/A,TRUE,"Лист2"}</definedName>
    <definedName name="wrn.ку._5" hidden="1">{#N/A,#N/A,TRUE,"Лист2"}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Маржа._.для._.директора._1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Маржа._.для._.директора._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Маржа._.для._.директора._3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Маржа._.для._.директора._4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Маржа._.для._.директора._5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_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_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_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_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_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hidden="1">{#N/A,#N/A,TRUE,"Лист1";#N/A,#N/A,TRUE,"Лист2";#N/A,#N/A,TRUE,"Лист3"}</definedName>
    <definedName name="wrn.Сравнение._.с._.отраслями._1" hidden="1">{#N/A,#N/A,TRUE,"Лист1";#N/A,#N/A,TRUE,"Лист2";#N/A,#N/A,TRUE,"Лист3"}</definedName>
    <definedName name="wrn.Сравнение._.с._.отраслями._2" hidden="1">{#N/A,#N/A,TRUE,"Лист1";#N/A,#N/A,TRUE,"Лист2";#N/A,#N/A,TRUE,"Лист3"}</definedName>
    <definedName name="wrn.Сравнение._.с._.отраслями._3" hidden="1">{#N/A,#N/A,TRUE,"Лист1";#N/A,#N/A,TRUE,"Лист2";#N/A,#N/A,TRUE,"Лист3"}</definedName>
    <definedName name="wrn.Сравнение._.с._.отраслями._4" hidden="1">{#N/A,#N/A,TRUE,"Лист1";#N/A,#N/A,TRUE,"Лист2";#N/A,#N/A,TRUE,"Лист3"}</definedName>
    <definedName name="wrn.Сравнение._.с._.отраслями._5" hidden="1">{#N/A,#N/A,TRUE,"Лист1";#N/A,#N/A,TRUE,"Лист2";#N/A,#N/A,TRUE,"Лист3"}</definedName>
    <definedName name="wrn_1" hidden="1">{"glc1",#N/A,FALSE,"GLC";"glc2",#N/A,FALSE,"GLC";"glc3",#N/A,FALSE,"GLC";"glc4",#N/A,FALSE,"GLC";"glc5",#N/A,FALSE,"GLC"}</definedName>
    <definedName name="wrn_2" hidden="1">{"glc1",#N/A,FALSE,"GLC";"glc2",#N/A,FALSE,"GLC";"glc3",#N/A,FALSE,"GLC";"glc4",#N/A,FALSE,"GLC";"glc5",#N/A,FALSE,"GLC"}</definedName>
    <definedName name="wrn_3" hidden="1">{"glc1",#N/A,FALSE,"GLC";"glc2",#N/A,FALSE,"GLC";"glc3",#N/A,FALSE,"GLC";"glc4",#N/A,FALSE,"GLC";"glc5",#N/A,FALSE,"GLC"}</definedName>
    <definedName name="wrn_4" hidden="1">{"glc1",#N/A,FALSE,"GLC";"glc2",#N/A,FALSE,"GLC";"glc3",#N/A,FALSE,"GLC";"glc4",#N/A,FALSE,"GLC";"glc5",#N/A,FALSE,"GLC"}</definedName>
    <definedName name="wrn_5" hidden="1">{"glc1",#N/A,FALSE,"GLC";"glc2",#N/A,FALSE,"GLC";"glc3",#N/A,FALSE,"GLC";"glc4",#N/A,FALSE,"GLC";"glc5",#N/A,FALSE,"GLC"}</definedName>
    <definedName name="ws" hidden="1">{#N/A,#N/A,FALSE,"Aging Summary";#N/A,#N/A,FALSE,"Ratio Analysis";#N/A,#N/A,FALSE,"Test 120 Day Accts";#N/A,#N/A,FALSE,"Tickmarks"}</definedName>
    <definedName name="ws_1" hidden="1">{#N/A,#N/A,FALSE,"Aging Summary";#N/A,#N/A,FALSE,"Ratio Analysis";#N/A,#N/A,FALSE,"Test 120 Day Accts";#N/A,#N/A,FALSE,"Tickmarks"}</definedName>
    <definedName name="ws_2" hidden="1">{#N/A,#N/A,FALSE,"Aging Summary";#N/A,#N/A,FALSE,"Ratio Analysis";#N/A,#N/A,FALSE,"Test 120 Day Accts";#N/A,#N/A,FALSE,"Tickmarks"}</definedName>
    <definedName name="ws_3" hidden="1">{#N/A,#N/A,FALSE,"Aging Summary";#N/A,#N/A,FALSE,"Ratio Analysis";#N/A,#N/A,FALSE,"Test 120 Day Accts";#N/A,#N/A,FALSE,"Tickmarks"}</definedName>
    <definedName name="ws_4" hidden="1">{#N/A,#N/A,FALSE,"Aging Summary";#N/A,#N/A,FALSE,"Ratio Analysis";#N/A,#N/A,FALSE,"Test 120 Day Accts";#N/A,#N/A,FALSE,"Tickmarks"}</definedName>
    <definedName name="ws_5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tre_1" hidden="1">{#N/A,#N/A,FALSE,"Aging Summary";#N/A,#N/A,FALSE,"Ratio Analysis";#N/A,#N/A,FALSE,"Test 120 Day Accts";#N/A,#N/A,FALSE,"Tickmarks"}</definedName>
    <definedName name="wtre_2" hidden="1">{#N/A,#N/A,FALSE,"Aging Summary";#N/A,#N/A,FALSE,"Ratio Analysis";#N/A,#N/A,FALSE,"Test 120 Day Accts";#N/A,#N/A,FALSE,"Tickmarks"}</definedName>
    <definedName name="wtre_3" hidden="1">{#N/A,#N/A,FALSE,"Aging Summary";#N/A,#N/A,FALSE,"Ratio Analysis";#N/A,#N/A,FALSE,"Test 120 Day Accts";#N/A,#N/A,FALSE,"Tickmarks"}</definedName>
    <definedName name="wtre_4" hidden="1">{#N/A,#N/A,FALSE,"Aging Summary";#N/A,#N/A,FALSE,"Ratio Analysis";#N/A,#N/A,FALSE,"Test 120 Day Accts";#N/A,#N/A,FALSE,"Tickmarks"}</definedName>
    <definedName name="wtre_5" hidden="1">{#N/A,#N/A,FALSE,"Aging Summary";#N/A,#N/A,FALSE,"Ratio Analysis";#N/A,#N/A,FALSE,"Test 120 Day Accts";#N/A,#N/A,FALSE,"Tickmarks"}</definedName>
    <definedName name="xsds" hidden="1">{"Summary",#N/A,FALSE,"Valuation Summary";"Financial Statements",#N/A,FALSE,"Results";"FCF",#N/A,FALSE,"Results"}</definedName>
    <definedName name="xsds_1" hidden="1">{"Summary",#N/A,FALSE,"Valuation Summary";"Financial Statements",#N/A,FALSE,"Results";"FCF",#N/A,FALSE,"Results"}</definedName>
    <definedName name="xsds_2" hidden="1">{"Summary",#N/A,FALSE,"Valuation Summary";"Financial Statements",#N/A,FALSE,"Results";"FCF",#N/A,FALSE,"Results"}</definedName>
    <definedName name="xsds_3" hidden="1">{"Summary",#N/A,FALSE,"Valuation Summary";"Financial Statements",#N/A,FALSE,"Results";"FCF",#N/A,FALSE,"Results"}</definedName>
    <definedName name="xsds_4" hidden="1">{"Summary",#N/A,FALSE,"Valuation Summary";"Financial Statements",#N/A,FALSE,"Results";"FCF",#N/A,FALSE,"Results"}</definedName>
    <definedName name="xsds_5" hidden="1">{"Summary",#N/A,FALSE,"Valuation Summary";"Financial Statements",#N/A,FALSE,"Results";"FCF",#N/A,FALSE,"Results"}</definedName>
    <definedName name="year">[7]spisok!$O$2:$O$16</definedName>
    <definedName name="Z_00F33AC1_9115_11D7_827F_00104BBA10B0_.wvu.Cols" localSheetId="2" hidden="1">#REF!,#REF!,#REF!</definedName>
    <definedName name="Z_00F33AC1_9115_11D7_827F_00104BBA10B0_.wvu.Cols" localSheetId="3" hidden="1">#REF!,#REF!,#REF!</definedName>
    <definedName name="Z_00F33AC1_9115_11D7_827F_00104BBA10B0_.wvu.Cols" localSheetId="4" hidden="1">#REF!,#REF!,#REF!</definedName>
    <definedName name="Z_00F33AC1_9115_11D7_827F_00104BBA10B0_.wvu.Cols" localSheetId="1" hidden="1">#REF!,#REF!,#REF!</definedName>
    <definedName name="Z_00F33AC1_9115_11D7_827F_00104BBA10B0_.wvu.Cols" hidden="1">#REF!,#REF!,#REF!</definedName>
    <definedName name="Z_0DD4EB58_0647_11D5_A6F7_00508B654A95_.wvu.Cols" localSheetId="2" hidden="1">#REF!,#REF!,#REF!,#REF!,#REF!</definedName>
    <definedName name="Z_0DD4EB58_0647_11D5_A6F7_00508B654A95_.wvu.Cols" localSheetId="3" hidden="1">#REF!,#REF!,#REF!,#REF!,#REF!</definedName>
    <definedName name="Z_0DD4EB58_0647_11D5_A6F7_00508B654A95_.wvu.Cols" localSheetId="4" hidden="1">#REF!,#REF!,#REF!,#REF!,#REF!</definedName>
    <definedName name="Z_0DD4EB58_0647_11D5_A6F7_00508B654A95_.wvu.Cols" localSheetId="1" hidden="1">#REF!,#REF!,#REF!,#REF!,#REF!</definedName>
    <definedName name="Z_0DD4EB58_0647_11D5_A6F7_00508B654A95_.wvu.Cols" hidden="1">#REF!,#REF!,#REF!,#REF!,#REF!</definedName>
    <definedName name="Z_10435A81_C305_11D5_A6F8_009027BEE0E0_.wvu.Cols" localSheetId="2" hidden="1">#REF!,#REF!,#REF!</definedName>
    <definedName name="Z_10435A81_C305_11D5_A6F8_009027BEE0E0_.wvu.Cols" localSheetId="3" hidden="1">#REF!,#REF!,#REF!</definedName>
    <definedName name="Z_10435A81_C305_11D5_A6F8_009027BEE0E0_.wvu.Cols" localSheetId="4" hidden="1">#REF!,#REF!,#REF!</definedName>
    <definedName name="Z_10435A81_C305_11D5_A6F8_009027BEE0E0_.wvu.Cols" localSheetId="1" hidden="1">#REF!,#REF!,#REF!</definedName>
    <definedName name="Z_10435A81_C305_11D5_A6F8_009027BEE0E0_.wvu.Cols" hidden="1">#REF!,#REF!,#REF!</definedName>
    <definedName name="Z_10435A81_C305_11D5_A6F8_009027BEE0E0_.wvu.FilterData" localSheetId="2" hidden="1">#REF!</definedName>
    <definedName name="Z_10435A81_C305_11D5_A6F8_009027BEE0E0_.wvu.FilterData" localSheetId="3" hidden="1">#REF!</definedName>
    <definedName name="Z_10435A81_C305_11D5_A6F8_009027BEE0E0_.wvu.FilterData" localSheetId="4" hidden="1">#REF!</definedName>
    <definedName name="Z_10435A81_C305_11D5_A6F8_009027BEE0E0_.wvu.FilterData" localSheetId="1" hidden="1">#REF!</definedName>
    <definedName name="Z_10435A81_C305_11D5_A6F8_009027BEE0E0_.wvu.FilterData" hidden="1">#REF!</definedName>
    <definedName name="Z_10435A81_C305_11D5_A6F8_009027BEE0E0_.wvu.PrintArea" localSheetId="2" hidden="1">#REF!</definedName>
    <definedName name="Z_10435A81_C305_11D5_A6F8_009027BEE0E0_.wvu.PrintArea" localSheetId="3" hidden="1">#REF!</definedName>
    <definedName name="Z_10435A81_C305_11D5_A6F8_009027BEE0E0_.wvu.PrintArea" localSheetId="4" hidden="1">#REF!</definedName>
    <definedName name="Z_10435A81_C305_11D5_A6F8_009027BEE0E0_.wvu.PrintArea" localSheetId="1" hidden="1">#REF!</definedName>
    <definedName name="Z_10435A81_C305_11D5_A6F8_009027BEE0E0_.wvu.PrintArea" hidden="1">#REF!</definedName>
    <definedName name="Z_10435A81_C305_11D5_A6F8_009027BEE0E0_.wvu.PrintTitles" localSheetId="2" hidden="1">#REF!</definedName>
    <definedName name="Z_10435A81_C305_11D5_A6F8_009027BEE0E0_.wvu.PrintTitles" localSheetId="3" hidden="1">#REF!</definedName>
    <definedName name="Z_10435A81_C305_11D5_A6F8_009027BEE0E0_.wvu.PrintTitles" localSheetId="4" hidden="1">#REF!</definedName>
    <definedName name="Z_10435A81_C305_11D5_A6F8_009027BEE0E0_.wvu.PrintTitles" localSheetId="1" hidden="1">#REF!</definedName>
    <definedName name="Z_10435A81_C305_11D5_A6F8_009027BEE0E0_.wvu.PrintTitles" hidden="1">#REF!</definedName>
    <definedName name="Z_10435A81_C305_11D5_A6F8_009027BEE0E0_.wvu.Rows" localSheetId="2" hidden="1">#REF!,#REF!</definedName>
    <definedName name="Z_10435A81_C305_11D5_A6F8_009027BEE0E0_.wvu.Rows" localSheetId="3" hidden="1">#REF!,#REF!</definedName>
    <definedName name="Z_10435A81_C305_11D5_A6F8_009027BEE0E0_.wvu.Rows" localSheetId="4" hidden="1">#REF!,#REF!</definedName>
    <definedName name="Z_10435A81_C305_11D5_A6F8_009027BEE0E0_.wvu.Rows" localSheetId="1" hidden="1">#REF!,#REF!</definedName>
    <definedName name="Z_10435A81_C305_11D5_A6F8_009027BEE0E0_.wvu.Rows" hidden="1">#REF!,#REF!</definedName>
    <definedName name="Z_18E0A45A_F64C_11D3_90C7_000062A15C1A_.wvu.Cols" localSheetId="2" hidden="1">#REF!</definedName>
    <definedName name="Z_18E0A45A_F64C_11D3_90C7_000062A15C1A_.wvu.Cols" localSheetId="3" hidden="1">#REF!</definedName>
    <definedName name="Z_18E0A45A_F64C_11D3_90C7_000062A15C1A_.wvu.Cols" localSheetId="4" hidden="1">#REF!</definedName>
    <definedName name="Z_18E0A45A_F64C_11D3_90C7_000062A15C1A_.wvu.Cols" localSheetId="1" hidden="1">#REF!</definedName>
    <definedName name="Z_18E0A45A_F64C_11D3_90C7_000062A15C1A_.wvu.Cols" hidden="1">#REF!</definedName>
    <definedName name="Z_18E0A45A_F64C_11D3_90C7_000062A15C1A_.wvu.FilterData" localSheetId="2" hidden="1">#REF!</definedName>
    <definedName name="Z_18E0A45A_F64C_11D3_90C7_000062A15C1A_.wvu.FilterData" localSheetId="3" hidden="1">#REF!</definedName>
    <definedName name="Z_18E0A45A_F64C_11D3_90C7_000062A15C1A_.wvu.FilterData" localSheetId="4" hidden="1">#REF!</definedName>
    <definedName name="Z_18E0A45A_F64C_11D3_90C7_000062A15C1A_.wvu.FilterData" localSheetId="1" hidden="1">#REF!</definedName>
    <definedName name="Z_18E0A45A_F64C_11D3_90C7_000062A15C1A_.wvu.FilterData" hidden="1">#REF!</definedName>
    <definedName name="Z_18E0A45A_F64C_11D3_90C7_000062A15C1A_.wvu.PrintTitles" localSheetId="2" hidden="1">#REF!</definedName>
    <definedName name="Z_18E0A45A_F64C_11D3_90C7_000062A15C1A_.wvu.PrintTitles" localSheetId="3" hidden="1">#REF!</definedName>
    <definedName name="Z_18E0A45A_F64C_11D3_90C7_000062A15C1A_.wvu.PrintTitles" localSheetId="4" hidden="1">#REF!</definedName>
    <definedName name="Z_18E0A45A_F64C_11D3_90C7_000062A15C1A_.wvu.PrintTitles" localSheetId="1" hidden="1">#REF!</definedName>
    <definedName name="Z_18E0A45A_F64C_11D3_90C7_000062A15C1A_.wvu.PrintTitles" hidden="1">#REF!</definedName>
    <definedName name="Z_2804E4BB_ED21_11D4_A6F8_00508B654B8B_.wvu.Cols" localSheetId="2" hidden="1">#REF!,#REF!,#REF!</definedName>
    <definedName name="Z_2804E4BB_ED21_11D4_A6F8_00508B654B8B_.wvu.Cols" localSheetId="3" hidden="1">#REF!,#REF!,#REF!</definedName>
    <definedName name="Z_2804E4BB_ED21_11D4_A6F8_00508B654B8B_.wvu.Cols" localSheetId="4" hidden="1">#REF!,#REF!,#REF!</definedName>
    <definedName name="Z_2804E4BB_ED21_11D4_A6F8_00508B654B8B_.wvu.Cols" localSheetId="1" hidden="1">#REF!,#REF!,#REF!</definedName>
    <definedName name="Z_2804E4BB_ED21_11D4_A6F8_00508B654B8B_.wvu.Cols" hidden="1">#REF!,#REF!,#REF!</definedName>
    <definedName name="Z_2804E4BB_ED21_11D4_A6F8_00508B654B8B_.wvu.FilterData" localSheetId="2" hidden="1">#REF!</definedName>
    <definedName name="Z_2804E4BB_ED21_11D4_A6F8_00508B654B8B_.wvu.FilterData" localSheetId="3" hidden="1">#REF!</definedName>
    <definedName name="Z_2804E4BB_ED21_11D4_A6F8_00508B654B8B_.wvu.FilterData" localSheetId="4" hidden="1">#REF!</definedName>
    <definedName name="Z_2804E4BB_ED21_11D4_A6F8_00508B654B8B_.wvu.FilterData" localSheetId="1" hidden="1">#REF!</definedName>
    <definedName name="Z_2804E4BB_ED21_11D4_A6F8_00508B654B8B_.wvu.FilterData" hidden="1">#REF!</definedName>
    <definedName name="Z_2804E4BB_ED21_11D4_A6F8_00508B654B8B_.wvu.PrintArea" localSheetId="2" hidden="1">#REF!</definedName>
    <definedName name="Z_2804E4BB_ED21_11D4_A6F8_00508B654B8B_.wvu.PrintArea" localSheetId="3" hidden="1">#REF!</definedName>
    <definedName name="Z_2804E4BB_ED21_11D4_A6F8_00508B654B8B_.wvu.PrintArea" localSheetId="4" hidden="1">#REF!</definedName>
    <definedName name="Z_2804E4BB_ED21_11D4_A6F8_00508B654B8B_.wvu.PrintArea" localSheetId="1" hidden="1">#REF!</definedName>
    <definedName name="Z_2804E4BB_ED21_11D4_A6F8_00508B654B8B_.wvu.PrintArea" hidden="1">#REF!</definedName>
    <definedName name="Z_2804E4BB_ED21_11D4_A6F8_00508B654B8B_.wvu.Rows" localSheetId="2" hidden="1">#REF!,#REF!</definedName>
    <definedName name="Z_2804E4BB_ED21_11D4_A6F8_00508B654B8B_.wvu.Rows" localSheetId="3" hidden="1">#REF!,#REF!</definedName>
    <definedName name="Z_2804E4BB_ED21_11D4_A6F8_00508B654B8B_.wvu.Rows" localSheetId="4" hidden="1">#REF!,#REF!</definedName>
    <definedName name="Z_2804E4BB_ED21_11D4_A6F8_00508B654B8B_.wvu.Rows" localSheetId="1" hidden="1">#REF!,#REF!</definedName>
    <definedName name="Z_2804E4BB_ED21_11D4_A6F8_00508B654B8B_.wvu.Rows" hidden="1">#REF!,#REF!</definedName>
    <definedName name="Z_30FEE15E_D26F_11D4_A6F7_00508B6A7686_.wvu.FilterData" localSheetId="2" hidden="1">#REF!</definedName>
    <definedName name="Z_30FEE15E_D26F_11D4_A6F7_00508B6A7686_.wvu.FilterData" localSheetId="3" hidden="1">#REF!</definedName>
    <definedName name="Z_30FEE15E_D26F_11D4_A6F7_00508B6A7686_.wvu.FilterData" localSheetId="4" hidden="1">#REF!</definedName>
    <definedName name="Z_30FEE15E_D26F_11D4_A6F7_00508B6A7686_.wvu.FilterData" localSheetId="1" hidden="1">#REF!</definedName>
    <definedName name="Z_30FEE15E_D26F_11D4_A6F7_00508B6A7686_.wvu.FilterData" hidden="1">#REF!</definedName>
    <definedName name="Z_30FEE15E_D26F_11D4_A6F7_00508B6A7686_.wvu.PrintArea" localSheetId="2" hidden="1">#REF!</definedName>
    <definedName name="Z_30FEE15E_D26F_11D4_A6F7_00508B6A7686_.wvu.PrintArea" localSheetId="3" hidden="1">#REF!</definedName>
    <definedName name="Z_30FEE15E_D26F_11D4_A6F7_00508B6A7686_.wvu.PrintArea" localSheetId="4" hidden="1">#REF!</definedName>
    <definedName name="Z_30FEE15E_D26F_11D4_A6F7_00508B6A7686_.wvu.PrintArea" localSheetId="1" hidden="1">#REF!</definedName>
    <definedName name="Z_30FEE15E_D26F_11D4_A6F7_00508B6A7686_.wvu.PrintArea" hidden="1">#REF!</definedName>
    <definedName name="Z_30FEE15E_D26F_11D4_A6F7_00508B6A7686_.wvu.PrintTitles" localSheetId="2" hidden="1">#REF!</definedName>
    <definedName name="Z_30FEE15E_D26F_11D4_A6F7_00508B6A7686_.wvu.PrintTitles" localSheetId="3" hidden="1">#REF!</definedName>
    <definedName name="Z_30FEE15E_D26F_11D4_A6F7_00508B6A7686_.wvu.PrintTitles" localSheetId="4" hidden="1">#REF!</definedName>
    <definedName name="Z_30FEE15E_D26F_11D4_A6F7_00508B6A7686_.wvu.PrintTitles" localSheetId="1" hidden="1">#REF!</definedName>
    <definedName name="Z_30FEE15E_D26F_11D4_A6F7_00508B6A7686_.wvu.PrintTitles" hidden="1">#REF!</definedName>
    <definedName name="Z_30FEE15E_D26F_11D4_A6F7_00508B6A7686_.wvu.Rows" localSheetId="2" hidden="1">#REF!</definedName>
    <definedName name="Z_30FEE15E_D26F_11D4_A6F7_00508B6A7686_.wvu.Rows" localSheetId="3" hidden="1">#REF!</definedName>
    <definedName name="Z_30FEE15E_D26F_11D4_A6F7_00508B6A7686_.wvu.Rows" localSheetId="4" hidden="1">#REF!</definedName>
    <definedName name="Z_30FEE15E_D26F_11D4_A6F7_00508B6A7686_.wvu.Rows" localSheetId="1" hidden="1">#REF!</definedName>
    <definedName name="Z_30FEE15E_D26F_11D4_A6F7_00508B6A7686_.wvu.Rows" hidden="1">#REF!</definedName>
    <definedName name="Z_5A868EA0_ED63_11D4_A6F8_009027BEE0E0_.wvu.Cols" localSheetId="2" hidden="1">#REF!,#REF!,#REF!</definedName>
    <definedName name="Z_5A868EA0_ED63_11D4_A6F8_009027BEE0E0_.wvu.Cols" localSheetId="3" hidden="1">#REF!,#REF!,#REF!</definedName>
    <definedName name="Z_5A868EA0_ED63_11D4_A6F8_009027BEE0E0_.wvu.Cols" localSheetId="4" hidden="1">#REF!,#REF!,#REF!</definedName>
    <definedName name="Z_5A868EA0_ED63_11D4_A6F8_009027BEE0E0_.wvu.Cols" localSheetId="1" hidden="1">#REF!,#REF!,#REF!</definedName>
    <definedName name="Z_5A868EA0_ED63_11D4_A6F8_009027BEE0E0_.wvu.Cols" hidden="1">#REF!,#REF!,#REF!</definedName>
    <definedName name="Z_5A868EA0_ED63_11D4_A6F8_009027BEE0E0_.wvu.FilterData" localSheetId="2" hidden="1">#REF!</definedName>
    <definedName name="Z_5A868EA0_ED63_11D4_A6F8_009027BEE0E0_.wvu.FilterData" localSheetId="3" hidden="1">#REF!</definedName>
    <definedName name="Z_5A868EA0_ED63_11D4_A6F8_009027BEE0E0_.wvu.FilterData" localSheetId="4" hidden="1">#REF!</definedName>
    <definedName name="Z_5A868EA0_ED63_11D4_A6F8_009027BEE0E0_.wvu.FilterData" localSheetId="1" hidden="1">#REF!</definedName>
    <definedName name="Z_5A868EA0_ED63_11D4_A6F8_009027BEE0E0_.wvu.FilterData" hidden="1">#REF!</definedName>
    <definedName name="Z_5A868EA0_ED63_11D4_A6F8_009027BEE0E0_.wvu.PrintArea" localSheetId="2" hidden="1">#REF!</definedName>
    <definedName name="Z_5A868EA0_ED63_11D4_A6F8_009027BEE0E0_.wvu.PrintArea" localSheetId="3" hidden="1">#REF!</definedName>
    <definedName name="Z_5A868EA0_ED63_11D4_A6F8_009027BEE0E0_.wvu.PrintArea" localSheetId="4" hidden="1">#REF!</definedName>
    <definedName name="Z_5A868EA0_ED63_11D4_A6F8_009027BEE0E0_.wvu.PrintArea" localSheetId="1" hidden="1">#REF!</definedName>
    <definedName name="Z_5A868EA0_ED63_11D4_A6F8_009027BEE0E0_.wvu.PrintArea" hidden="1">#REF!</definedName>
    <definedName name="Z_5A868EA0_ED63_11D4_A6F8_009027BEE0E0_.wvu.Rows" localSheetId="2" hidden="1">#REF!,#REF!</definedName>
    <definedName name="Z_5A868EA0_ED63_11D4_A6F8_009027BEE0E0_.wvu.Rows" localSheetId="3" hidden="1">#REF!,#REF!</definedName>
    <definedName name="Z_5A868EA0_ED63_11D4_A6F8_009027BEE0E0_.wvu.Rows" localSheetId="4" hidden="1">#REF!,#REF!</definedName>
    <definedName name="Z_5A868EA0_ED63_11D4_A6F8_009027BEE0E0_.wvu.Rows" localSheetId="1" hidden="1">#REF!,#REF!</definedName>
    <definedName name="Z_5A868EA0_ED63_11D4_A6F8_009027BEE0E0_.wvu.Rows" hidden="1">#REF!,#REF!</definedName>
    <definedName name="Z_6E40955B_C2F5_11D5_A6F7_009027BEE7F1_.wvu.Cols" localSheetId="2" hidden="1">#REF!,#REF!,#REF!</definedName>
    <definedName name="Z_6E40955B_C2F5_11D5_A6F7_009027BEE7F1_.wvu.Cols" localSheetId="3" hidden="1">#REF!,#REF!,#REF!</definedName>
    <definedName name="Z_6E40955B_C2F5_11D5_A6F7_009027BEE7F1_.wvu.Cols" localSheetId="4" hidden="1">#REF!,#REF!,#REF!</definedName>
    <definedName name="Z_6E40955B_C2F5_11D5_A6F7_009027BEE7F1_.wvu.Cols" localSheetId="1" hidden="1">#REF!,#REF!,#REF!</definedName>
    <definedName name="Z_6E40955B_C2F5_11D5_A6F7_009027BEE7F1_.wvu.Cols" hidden="1">#REF!,#REF!,#REF!</definedName>
    <definedName name="Z_6E40955B_C2F5_11D5_A6F7_009027BEE7F1_.wvu.FilterData" localSheetId="2" hidden="1">#REF!</definedName>
    <definedName name="Z_6E40955B_C2F5_11D5_A6F7_009027BEE7F1_.wvu.FilterData" localSheetId="3" hidden="1">#REF!</definedName>
    <definedName name="Z_6E40955B_C2F5_11D5_A6F7_009027BEE7F1_.wvu.FilterData" localSheetId="4" hidden="1">#REF!</definedName>
    <definedName name="Z_6E40955B_C2F5_11D5_A6F7_009027BEE7F1_.wvu.FilterData" localSheetId="1" hidden="1">#REF!</definedName>
    <definedName name="Z_6E40955B_C2F5_11D5_A6F7_009027BEE7F1_.wvu.FilterData" hidden="1">#REF!</definedName>
    <definedName name="Z_6E40955B_C2F5_11D5_A6F7_009027BEE7F1_.wvu.PrintArea" localSheetId="2" hidden="1">#REF!</definedName>
    <definedName name="Z_6E40955B_C2F5_11D5_A6F7_009027BEE7F1_.wvu.PrintArea" localSheetId="3" hidden="1">#REF!</definedName>
    <definedName name="Z_6E40955B_C2F5_11D5_A6F7_009027BEE7F1_.wvu.PrintArea" localSheetId="4" hidden="1">#REF!</definedName>
    <definedName name="Z_6E40955B_C2F5_11D5_A6F7_009027BEE7F1_.wvu.PrintArea" localSheetId="1" hidden="1">#REF!</definedName>
    <definedName name="Z_6E40955B_C2F5_11D5_A6F7_009027BEE7F1_.wvu.PrintArea" hidden="1">#REF!</definedName>
    <definedName name="Z_6E40955B_C2F5_11D5_A6F7_009027BEE7F1_.wvu.PrintTitles" localSheetId="2" hidden="1">#REF!</definedName>
    <definedName name="Z_6E40955B_C2F5_11D5_A6F7_009027BEE7F1_.wvu.PrintTitles" localSheetId="3" hidden="1">#REF!</definedName>
    <definedName name="Z_6E40955B_C2F5_11D5_A6F7_009027BEE7F1_.wvu.PrintTitles" localSheetId="4" hidden="1">#REF!</definedName>
    <definedName name="Z_6E40955B_C2F5_11D5_A6F7_009027BEE7F1_.wvu.PrintTitles" localSheetId="1" hidden="1">#REF!</definedName>
    <definedName name="Z_6E40955B_C2F5_11D5_A6F7_009027BEE7F1_.wvu.PrintTitles" hidden="1">#REF!</definedName>
    <definedName name="Z_6E40955B_C2F5_11D5_A6F7_009027BEE7F1_.wvu.Rows" localSheetId="2" hidden="1">#REF!,#REF!</definedName>
    <definedName name="Z_6E40955B_C2F5_11D5_A6F7_009027BEE7F1_.wvu.Rows" localSheetId="3" hidden="1">#REF!,#REF!</definedName>
    <definedName name="Z_6E40955B_C2F5_11D5_A6F7_009027BEE7F1_.wvu.Rows" localSheetId="4" hidden="1">#REF!,#REF!</definedName>
    <definedName name="Z_6E40955B_C2F5_11D5_A6F7_009027BEE7F1_.wvu.Rows" localSheetId="1" hidden="1">#REF!,#REF!</definedName>
    <definedName name="Z_6E40955B_C2F5_11D5_A6F7_009027BEE7F1_.wvu.Rows" hidden="1">#REF!,#REF!</definedName>
    <definedName name="Z_901DD601_3312_11D5_8F89_00010215A1CA_.wvu.Rows" localSheetId="2" hidden="1">#REF!,#REF!</definedName>
    <definedName name="Z_901DD601_3312_11D5_8F89_00010215A1CA_.wvu.Rows" localSheetId="3" hidden="1">#REF!,#REF!</definedName>
    <definedName name="Z_901DD601_3312_11D5_8F89_00010215A1CA_.wvu.Rows" localSheetId="4" hidden="1">#REF!,#REF!</definedName>
    <definedName name="Z_901DD601_3312_11D5_8F89_00010215A1CA_.wvu.Rows" localSheetId="1" hidden="1">#REF!,#REF!</definedName>
    <definedName name="Z_901DD601_3312_11D5_8F89_00010215A1CA_.wvu.Rows" hidden="1">#REF!,#REF!</definedName>
    <definedName name="Z_A158D6E1_ED44_11D4_A6F7_00508B654028_.wvu.Cols" localSheetId="2" hidden="1">#REF!,#REF!</definedName>
    <definedName name="Z_A158D6E1_ED44_11D4_A6F7_00508B654028_.wvu.Cols" localSheetId="3" hidden="1">#REF!,#REF!</definedName>
    <definedName name="Z_A158D6E1_ED44_11D4_A6F7_00508B654028_.wvu.Cols" localSheetId="4" hidden="1">#REF!,#REF!</definedName>
    <definedName name="Z_A158D6E1_ED44_11D4_A6F7_00508B654028_.wvu.Cols" localSheetId="1" hidden="1">#REF!,#REF!</definedName>
    <definedName name="Z_A158D6E1_ED44_11D4_A6F7_00508B654028_.wvu.Cols" hidden="1">#REF!,#REF!</definedName>
    <definedName name="Z_A158D6E1_ED44_11D4_A6F7_00508B654028_.wvu.FilterData" localSheetId="2" hidden="1">#REF!</definedName>
    <definedName name="Z_A158D6E1_ED44_11D4_A6F7_00508B654028_.wvu.FilterData" localSheetId="3" hidden="1">#REF!</definedName>
    <definedName name="Z_A158D6E1_ED44_11D4_A6F7_00508B654028_.wvu.FilterData" localSheetId="4" hidden="1">#REF!</definedName>
    <definedName name="Z_A158D6E1_ED44_11D4_A6F7_00508B654028_.wvu.FilterData" localSheetId="1" hidden="1">#REF!</definedName>
    <definedName name="Z_A158D6E1_ED44_11D4_A6F7_00508B654028_.wvu.FilterData" hidden="1">#REF!</definedName>
    <definedName name="Z_A158D6E1_ED44_11D4_A6F7_00508B654028_.wvu.PrintArea" localSheetId="2" hidden="1">#REF!</definedName>
    <definedName name="Z_A158D6E1_ED44_11D4_A6F7_00508B654028_.wvu.PrintArea" localSheetId="3" hidden="1">#REF!</definedName>
    <definedName name="Z_A158D6E1_ED44_11D4_A6F7_00508B654028_.wvu.PrintArea" localSheetId="4" hidden="1">#REF!</definedName>
    <definedName name="Z_A158D6E1_ED44_11D4_A6F7_00508B654028_.wvu.PrintArea" localSheetId="1" hidden="1">#REF!</definedName>
    <definedName name="Z_A158D6E1_ED44_11D4_A6F7_00508B654028_.wvu.PrintArea" hidden="1">#REF!</definedName>
    <definedName name="Z_A158D6E1_ED44_11D4_A6F7_00508B654028_.wvu.Rows" localSheetId="2" hidden="1">#REF!,#REF!</definedName>
    <definedName name="Z_A158D6E1_ED44_11D4_A6F7_00508B654028_.wvu.Rows" localSheetId="3" hidden="1">#REF!,#REF!</definedName>
    <definedName name="Z_A158D6E1_ED44_11D4_A6F7_00508B654028_.wvu.Rows" localSheetId="4" hidden="1">#REF!,#REF!</definedName>
    <definedName name="Z_A158D6E1_ED44_11D4_A6F7_00508B654028_.wvu.Rows" localSheetId="1" hidden="1">#REF!,#REF!</definedName>
    <definedName name="Z_A158D6E1_ED44_11D4_A6F7_00508B654028_.wvu.Rows" hidden="1">#REF!,#REF!</definedName>
    <definedName name="Z_ADA92181_C3E4_11D5_A6F7_00508B6A7686_.wvu.Cols" localSheetId="2" hidden="1">#REF!,#REF!,#REF!</definedName>
    <definedName name="Z_ADA92181_C3E4_11D5_A6F7_00508B6A7686_.wvu.Cols" localSheetId="3" hidden="1">#REF!,#REF!,#REF!</definedName>
    <definedName name="Z_ADA92181_C3E4_11D5_A6F7_00508B6A7686_.wvu.Cols" localSheetId="4" hidden="1">#REF!,#REF!,#REF!</definedName>
    <definedName name="Z_ADA92181_C3E4_11D5_A6F7_00508B6A7686_.wvu.Cols" localSheetId="1" hidden="1">#REF!,#REF!,#REF!</definedName>
    <definedName name="Z_ADA92181_C3E4_11D5_A6F7_00508B6A7686_.wvu.Cols" hidden="1">#REF!,#REF!,#REF!</definedName>
    <definedName name="Z_ADA92181_C3E4_11D5_A6F7_00508B6A7686_.wvu.FilterData" localSheetId="2" hidden="1">#REF!</definedName>
    <definedName name="Z_ADA92181_C3E4_11D5_A6F7_00508B6A7686_.wvu.FilterData" localSheetId="3" hidden="1">#REF!</definedName>
    <definedName name="Z_ADA92181_C3E4_11D5_A6F7_00508B6A7686_.wvu.FilterData" localSheetId="4" hidden="1">#REF!</definedName>
    <definedName name="Z_ADA92181_C3E4_11D5_A6F7_00508B6A7686_.wvu.FilterData" localSheetId="1" hidden="1">#REF!</definedName>
    <definedName name="Z_ADA92181_C3E4_11D5_A6F7_00508B6A7686_.wvu.FilterData" hidden="1">#REF!</definedName>
    <definedName name="Z_ADA92181_C3E4_11D5_A6F7_00508B6A7686_.wvu.PrintArea" localSheetId="2" hidden="1">#REF!</definedName>
    <definedName name="Z_ADA92181_C3E4_11D5_A6F7_00508B6A7686_.wvu.PrintArea" localSheetId="3" hidden="1">#REF!</definedName>
    <definedName name="Z_ADA92181_C3E4_11D5_A6F7_00508B6A7686_.wvu.PrintArea" localSheetId="4" hidden="1">#REF!</definedName>
    <definedName name="Z_ADA92181_C3E4_11D5_A6F7_00508B6A7686_.wvu.PrintArea" localSheetId="1" hidden="1">#REF!</definedName>
    <definedName name="Z_ADA92181_C3E4_11D5_A6F7_00508B6A7686_.wvu.PrintArea" hidden="1">#REF!</definedName>
    <definedName name="Z_ADA92181_C3E4_11D5_A6F7_00508B6A7686_.wvu.PrintTitles" localSheetId="2" hidden="1">#REF!</definedName>
    <definedName name="Z_ADA92181_C3E4_11D5_A6F7_00508B6A7686_.wvu.PrintTitles" localSheetId="3" hidden="1">#REF!</definedName>
    <definedName name="Z_ADA92181_C3E4_11D5_A6F7_00508B6A7686_.wvu.PrintTitles" localSheetId="4" hidden="1">#REF!</definedName>
    <definedName name="Z_ADA92181_C3E4_11D5_A6F7_00508B6A7686_.wvu.PrintTitles" localSheetId="1" hidden="1">#REF!</definedName>
    <definedName name="Z_ADA92181_C3E4_11D5_A6F7_00508B6A7686_.wvu.PrintTitles" hidden="1">#REF!</definedName>
    <definedName name="Z_ADA92181_C3E4_11D5_A6F7_00508B6A7686_.wvu.Rows" localSheetId="2" hidden="1">#REF!,#REF!</definedName>
    <definedName name="Z_ADA92181_C3E4_11D5_A6F7_00508B6A7686_.wvu.Rows" localSheetId="3" hidden="1">#REF!,#REF!</definedName>
    <definedName name="Z_ADA92181_C3E4_11D5_A6F7_00508B6A7686_.wvu.Rows" localSheetId="4" hidden="1">#REF!,#REF!</definedName>
    <definedName name="Z_ADA92181_C3E4_11D5_A6F7_00508B6A7686_.wvu.Rows" localSheetId="1" hidden="1">#REF!,#REF!</definedName>
    <definedName name="Z_ADA92181_C3E4_11D5_A6F7_00508B6A7686_.wvu.Rows" hidden="1">#REF!,#REF!</definedName>
    <definedName name="Z_D4FBBAF2_ED2F_11D4_A6F7_00508B6540C5_.wvu.FilterData" localSheetId="2" hidden="1">#REF!</definedName>
    <definedName name="Z_D4FBBAF2_ED2F_11D4_A6F7_00508B6540C5_.wvu.FilterData" localSheetId="3" hidden="1">#REF!</definedName>
    <definedName name="Z_D4FBBAF2_ED2F_11D4_A6F7_00508B6540C5_.wvu.FilterData" localSheetId="4" hidden="1">#REF!</definedName>
    <definedName name="Z_D4FBBAF2_ED2F_11D4_A6F7_00508B6540C5_.wvu.FilterData" localSheetId="1" hidden="1">#REF!</definedName>
    <definedName name="Z_D4FBBAF2_ED2F_11D4_A6F7_00508B6540C5_.wvu.FilterData" hidden="1">#REF!</definedName>
    <definedName name="Z_D9E68341_C2F0_11D5_A6F7_00508B6540C5_.wvu.Cols" localSheetId="2" hidden="1">#REF!,#REF!,#REF!</definedName>
    <definedName name="Z_D9E68341_C2F0_11D5_A6F7_00508B6540C5_.wvu.Cols" localSheetId="3" hidden="1">#REF!,#REF!,#REF!</definedName>
    <definedName name="Z_D9E68341_C2F0_11D5_A6F7_00508B6540C5_.wvu.Cols" localSheetId="4" hidden="1">#REF!,#REF!,#REF!</definedName>
    <definedName name="Z_D9E68341_C2F0_11D5_A6F7_00508B6540C5_.wvu.Cols" localSheetId="1" hidden="1">#REF!,#REF!,#REF!</definedName>
    <definedName name="Z_D9E68341_C2F0_11D5_A6F7_00508B6540C5_.wvu.Cols" hidden="1">#REF!,#REF!,#REF!</definedName>
    <definedName name="Z_D9E68341_C2F0_11D5_A6F7_00508B6540C5_.wvu.FilterData" localSheetId="2" hidden="1">#REF!</definedName>
    <definedName name="Z_D9E68341_C2F0_11D5_A6F7_00508B6540C5_.wvu.FilterData" localSheetId="3" hidden="1">#REF!</definedName>
    <definedName name="Z_D9E68341_C2F0_11D5_A6F7_00508B6540C5_.wvu.FilterData" localSheetId="4" hidden="1">#REF!</definedName>
    <definedName name="Z_D9E68341_C2F0_11D5_A6F7_00508B6540C5_.wvu.FilterData" localSheetId="1" hidden="1">#REF!</definedName>
    <definedName name="Z_D9E68341_C2F0_11D5_A6F7_00508B6540C5_.wvu.FilterData" hidden="1">#REF!</definedName>
    <definedName name="Z_D9E68341_C2F0_11D5_A6F7_00508B6540C5_.wvu.PrintArea" localSheetId="2" hidden="1">#REF!</definedName>
    <definedName name="Z_D9E68341_C2F0_11D5_A6F7_00508B6540C5_.wvu.PrintArea" localSheetId="3" hidden="1">#REF!</definedName>
    <definedName name="Z_D9E68341_C2F0_11D5_A6F7_00508B6540C5_.wvu.PrintArea" localSheetId="4" hidden="1">#REF!</definedName>
    <definedName name="Z_D9E68341_C2F0_11D5_A6F7_00508B6540C5_.wvu.PrintArea" localSheetId="1" hidden="1">#REF!</definedName>
    <definedName name="Z_D9E68341_C2F0_11D5_A6F7_00508B6540C5_.wvu.PrintArea" hidden="1">#REF!</definedName>
    <definedName name="Z_D9E68341_C2F0_11D5_A6F7_00508B6540C5_.wvu.PrintTitles" localSheetId="2" hidden="1">#REF!</definedName>
    <definedName name="Z_D9E68341_C2F0_11D5_A6F7_00508B6540C5_.wvu.PrintTitles" localSheetId="3" hidden="1">#REF!</definedName>
    <definedName name="Z_D9E68341_C2F0_11D5_A6F7_00508B6540C5_.wvu.PrintTitles" localSheetId="4" hidden="1">#REF!</definedName>
    <definedName name="Z_D9E68341_C2F0_11D5_A6F7_00508B6540C5_.wvu.PrintTitles" localSheetId="1" hidden="1">#REF!</definedName>
    <definedName name="Z_D9E68341_C2F0_11D5_A6F7_00508B6540C5_.wvu.PrintTitles" hidden="1">#REF!</definedName>
    <definedName name="Z_D9E68341_C2F0_11D5_A6F7_00508B6540C5_.wvu.Rows" localSheetId="2" hidden="1">#REF!</definedName>
    <definedName name="Z_D9E68341_C2F0_11D5_A6F7_00508B6540C5_.wvu.Rows" localSheetId="3" hidden="1">#REF!</definedName>
    <definedName name="Z_D9E68341_C2F0_11D5_A6F7_00508B6540C5_.wvu.Rows" localSheetId="4" hidden="1">#REF!</definedName>
    <definedName name="Z_D9E68341_C2F0_11D5_A6F7_00508B6540C5_.wvu.Rows" localSheetId="1" hidden="1">#REF!</definedName>
    <definedName name="Z_D9E68341_C2F0_11D5_A6F7_00508B6540C5_.wvu.Rows" hidden="1">#REF!</definedName>
    <definedName name="zzz" hidden="1">{"'РП (2)'!$A$5:$S$150"}</definedName>
    <definedName name="zzz_1" hidden="1">{"'РП (2)'!$A$5:$S$150"}</definedName>
    <definedName name="zzz_2" hidden="1">{"'РП (2)'!$A$5:$S$150"}</definedName>
    <definedName name="zzz_3" hidden="1">{"'РП (2)'!$A$5:$S$150"}</definedName>
    <definedName name="zzz_4" hidden="1">{"'РП (2)'!$A$5:$S$150"}</definedName>
    <definedName name="zzz_5" hidden="1">{"'РП (2)'!$A$5:$S$150"}</definedName>
    <definedName name="а" localSheetId="2">#REF!</definedName>
    <definedName name="а" localSheetId="3">#REF!</definedName>
    <definedName name="а" localSheetId="4">#REF!</definedName>
    <definedName name="а" localSheetId="1">#REF!</definedName>
    <definedName name="а">#REF!</definedName>
    <definedName name="аа" localSheetId="2">#REF!</definedName>
    <definedName name="аа" localSheetId="3">#REF!</definedName>
    <definedName name="аа" localSheetId="4">#REF!</definedName>
    <definedName name="аа" localSheetId="1">#REF!</definedName>
    <definedName name="аа">#REF!</definedName>
    <definedName name="аааа" hidden="1">{"'РП (2)'!$A$5:$S$150"}</definedName>
    <definedName name="аааа_1" hidden="1">{"'РП (2)'!$A$5:$S$150"}</definedName>
    <definedName name="аааа_2" hidden="1">{"'РП (2)'!$A$5:$S$150"}</definedName>
    <definedName name="аааа_3" hidden="1">{"'РП (2)'!$A$5:$S$150"}</definedName>
    <definedName name="аааа_4" hidden="1">{"'РП (2)'!$A$5:$S$150"}</definedName>
    <definedName name="аааа_5" hidden="1">{"'РП (2)'!$A$5:$S$150"}</definedName>
    <definedName name="ааааа" hidden="1">{"'РП (2)'!$A$5:$S$150"}</definedName>
    <definedName name="ааааа_1" hidden="1">{"'РП (2)'!$A$5:$S$150"}</definedName>
    <definedName name="ааааа_2" hidden="1">{"'РП (2)'!$A$5:$S$150"}</definedName>
    <definedName name="ааааа_3" hidden="1">{"'РП (2)'!$A$5:$S$150"}</definedName>
    <definedName name="ааааа_4" hidden="1">{"'РП (2)'!$A$5:$S$150"}</definedName>
    <definedName name="ааааа_5" hidden="1">{"'РП (2)'!$A$5:$S$150"}</definedName>
    <definedName name="аааааа" hidden="1">{"'РП (2)'!$A$5:$S$150"}</definedName>
    <definedName name="аааааа_1" hidden="1">{"'РП (2)'!$A$5:$S$150"}</definedName>
    <definedName name="аааааа_2" hidden="1">{"'РП (2)'!$A$5:$S$150"}</definedName>
    <definedName name="аааааа_3" hidden="1">{"'РП (2)'!$A$5:$S$150"}</definedName>
    <definedName name="аааааа_4" hidden="1">{"'РП (2)'!$A$5:$S$150"}</definedName>
    <definedName name="аааааа_5" hidden="1">{"'РП (2)'!$A$5:$S$150"}</definedName>
    <definedName name="ааппп" hidden="1">{"Valuation_Common",#N/A,FALSE,"Valuation"}</definedName>
    <definedName name="ааппп_1" hidden="1">{"Valuation_Common",#N/A,FALSE,"Valuation"}</definedName>
    <definedName name="ааппп_2" hidden="1">{"Valuation_Common",#N/A,FALSE,"Valuation"}</definedName>
    <definedName name="ааппп_3" hidden="1">{"Valuation_Common",#N/A,FALSE,"Valuation"}</definedName>
    <definedName name="ааппп_4" hidden="1">{"Valuation_Common",#N/A,FALSE,"Valuation"}</definedName>
    <definedName name="ааппп_5" hidden="1">{"Valuation_Common",#N/A,FALSE,"Valuation"}</definedName>
    <definedName name="абакан" hidden="1">{"'РП (2)'!$A$5:$S$150"}</definedName>
    <definedName name="абакан_1" hidden="1">{"'РП (2)'!$A$5:$S$150"}</definedName>
    <definedName name="абакан_2" hidden="1">{"'РП (2)'!$A$5:$S$150"}</definedName>
    <definedName name="абакан_3" hidden="1">{"'РП (2)'!$A$5:$S$150"}</definedName>
    <definedName name="абакан_4" hidden="1">{"'РП (2)'!$A$5:$S$150"}</definedName>
    <definedName name="абакан_5" hidden="1">{"'РП (2)'!$A$5:$S$150"}</definedName>
    <definedName name="ав" hidden="1">{"'РП (2)'!$A$5:$S$150"}</definedName>
    <definedName name="ав_1" hidden="1">{"'РП (2)'!$A$5:$S$150"}</definedName>
    <definedName name="ав_2" hidden="1">{"'РП (2)'!$A$5:$S$150"}</definedName>
    <definedName name="ав_3" hidden="1">{"'РП (2)'!$A$5:$S$150"}</definedName>
    <definedName name="ав_4" hidden="1">{"'РП (2)'!$A$5:$S$150"}</definedName>
    <definedName name="ав_5" hidden="1">{"'РП (2)'!$A$5:$S$150"}</definedName>
    <definedName name="авепо" hidden="1">{"Valuation_Common",#N/A,FALSE,"Valuation"}</definedName>
    <definedName name="авепо_1" hidden="1">{"Valuation_Common",#N/A,FALSE,"Valuation"}</definedName>
    <definedName name="авепо_2" hidden="1">{"Valuation_Common",#N/A,FALSE,"Valuation"}</definedName>
    <definedName name="авепо_3" hidden="1">{"Valuation_Common",#N/A,FALSE,"Valuation"}</definedName>
    <definedName name="авепо_4" hidden="1">{"Valuation_Common",#N/A,FALSE,"Valuation"}</definedName>
    <definedName name="авепо_5" hidden="1">{"Valuation_Common",#N/A,FALSE,"Valuation"}</definedName>
    <definedName name="аж" hidden="1">{"'РП (2)'!$A$5:$S$150"}</definedName>
    <definedName name="аж_1" hidden="1">{"'РП (2)'!$A$5:$S$150"}</definedName>
    <definedName name="аж_2" hidden="1">{"'РП (2)'!$A$5:$S$150"}</definedName>
    <definedName name="аж_3" hidden="1">{"'РП (2)'!$A$5:$S$150"}</definedName>
    <definedName name="аж_4" hidden="1">{"'РП (2)'!$A$5:$S$150"}</definedName>
    <definedName name="аж_5" hidden="1">{"'РП (2)'!$A$5:$S$150"}</definedName>
    <definedName name="алормж" hidden="1">{"'РП (2)'!$A$5:$S$150"}</definedName>
    <definedName name="алормж_1" hidden="1">{"'РП (2)'!$A$5:$S$150"}</definedName>
    <definedName name="алормж_2" hidden="1">{"'РП (2)'!$A$5:$S$150"}</definedName>
    <definedName name="алормж_3" hidden="1">{"'РП (2)'!$A$5:$S$150"}</definedName>
    <definedName name="алормж_4" hidden="1">{"'РП (2)'!$A$5:$S$150"}</definedName>
    <definedName name="алормж_5" hidden="1">{"'РП (2)'!$A$5:$S$150"}</definedName>
    <definedName name="ан" hidden="1">{"'РП (2)'!$A$5:$S$150"}</definedName>
    <definedName name="ан_1" hidden="1">{"'РП (2)'!$A$5:$S$150"}</definedName>
    <definedName name="ан_2" hidden="1">{"'РП (2)'!$A$5:$S$150"}</definedName>
    <definedName name="ан_3" hidden="1">{"'РП (2)'!$A$5:$S$150"}</definedName>
    <definedName name="ан_4" hidden="1">{"'РП (2)'!$A$5:$S$150"}</definedName>
    <definedName name="ан_5" hidden="1">{"'РП (2)'!$A$5:$S$150"}</definedName>
    <definedName name="апва" hidden="1">{"'РП (2)'!$A$5:$S$150"}</definedName>
    <definedName name="апва_1" hidden="1">{"'РП (2)'!$A$5:$S$150"}</definedName>
    <definedName name="апва_2" hidden="1">{"'РП (2)'!$A$5:$S$150"}</definedName>
    <definedName name="апва_3" hidden="1">{"'РП (2)'!$A$5:$S$150"}</definedName>
    <definedName name="апва_4" hidden="1">{"'РП (2)'!$A$5:$S$150"}</definedName>
    <definedName name="апва_5" hidden="1">{"'РП (2)'!$A$5:$S$150"}</definedName>
    <definedName name="апкп" hidden="1">{"'РП (2)'!$A$5:$S$150"}</definedName>
    <definedName name="апкп_1" hidden="1">{"'РП (2)'!$A$5:$S$150"}</definedName>
    <definedName name="апкп_2" hidden="1">{"'РП (2)'!$A$5:$S$150"}</definedName>
    <definedName name="апкп_3" hidden="1">{"'РП (2)'!$A$5:$S$150"}</definedName>
    <definedName name="апкп_4" hidden="1">{"'РП (2)'!$A$5:$S$150"}</definedName>
    <definedName name="апкп_5" hidden="1">{"'РП (2)'!$A$5:$S$150"}</definedName>
    <definedName name="аппрр" hidden="1">{"Valuation_Common",#N/A,FALSE,"Valuation"}</definedName>
    <definedName name="аппрр_1" hidden="1">{"Valuation_Common",#N/A,FALSE,"Valuation"}</definedName>
    <definedName name="аппрр_2" hidden="1">{"Valuation_Common",#N/A,FALSE,"Valuation"}</definedName>
    <definedName name="аппрр_3" hidden="1">{"Valuation_Common",#N/A,FALSE,"Valuation"}</definedName>
    <definedName name="аппрр_4" hidden="1">{"Valuation_Common",#N/A,FALSE,"Valuation"}</definedName>
    <definedName name="аппрр_5" hidden="1">{"Valuation_Common",#N/A,FALSE,"Valuation"}</definedName>
    <definedName name="апр" hidden="1">{"'РП (2)'!$A$5:$S$150"}</definedName>
    <definedName name="апр_1" hidden="1">{"'РП (2)'!$A$5:$S$150"}</definedName>
    <definedName name="апр_2" hidden="1">{"'РП (2)'!$A$5:$S$150"}</definedName>
    <definedName name="апр_3" hidden="1">{"'РП (2)'!$A$5:$S$150"}</definedName>
    <definedName name="апр_4" hidden="1">{"'РП (2)'!$A$5:$S$150"}</definedName>
    <definedName name="апр_5" hidden="1">{"'РП (2)'!$A$5:$S$150"}</definedName>
    <definedName name="апрель" hidden="1">{"'РП (2)'!$A$5:$S$150"}</definedName>
    <definedName name="арложлд" hidden="1">{"'РП (2)'!$A$5:$S$150"}</definedName>
    <definedName name="арложлд_1" hidden="1">{"'РП (2)'!$A$5:$S$150"}</definedName>
    <definedName name="арложлд_2" hidden="1">{"'РП (2)'!$A$5:$S$150"}</definedName>
    <definedName name="арложлд_3" hidden="1">{"'РП (2)'!$A$5:$S$150"}</definedName>
    <definedName name="арложлд_4" hidden="1">{"'РП (2)'!$A$5:$S$150"}</definedName>
    <definedName name="арложлд_5" hidden="1">{"'РП (2)'!$A$5:$S$150"}</definedName>
    <definedName name="арыщдр" hidden="1">{"'РП (2)'!$A$5:$S$150"}</definedName>
    <definedName name="арыщдр_1" hidden="1">{"'РП (2)'!$A$5:$S$150"}</definedName>
    <definedName name="арыщдр_2" hidden="1">{"'РП (2)'!$A$5:$S$150"}</definedName>
    <definedName name="арыщдр_3" hidden="1">{"'РП (2)'!$A$5:$S$150"}</definedName>
    <definedName name="арыщдр_4" hidden="1">{"'РП (2)'!$A$5:$S$150"}</definedName>
    <definedName name="арыщдр_5" hidden="1">{"'РП (2)'!$A$5:$S$150"}</definedName>
    <definedName name="ас" hidden="1">{"'РП (2)'!$A$5:$S$150"}</definedName>
    <definedName name="ас_1" hidden="1">{"'РП (2)'!$A$5:$S$150"}</definedName>
    <definedName name="ас_2" hidden="1">{"'РП (2)'!$A$5:$S$150"}</definedName>
    <definedName name="ас_3" hidden="1">{"'РП (2)'!$A$5:$S$150"}</definedName>
    <definedName name="ас_4" hidden="1">{"'РП (2)'!$A$5:$S$150"}</definedName>
    <definedName name="ас_5" hidden="1">{"'РП (2)'!$A$5:$S$150"}</definedName>
    <definedName name="б" localSheetId="2">#REF!</definedName>
    <definedName name="б" localSheetId="3">#REF!</definedName>
    <definedName name="б" localSheetId="4">#REF!</definedName>
    <definedName name="б" localSheetId="1">#REF!</definedName>
    <definedName name="б">#REF!</definedName>
    <definedName name="балбесы" hidden="1">{"'РП (2)'!$A$5:$S$150"}</definedName>
    <definedName name="балбесы_1" hidden="1">{"'РП (2)'!$A$5:$S$150"}</definedName>
    <definedName name="балбесы_2" hidden="1">{"'РП (2)'!$A$5:$S$150"}</definedName>
    <definedName name="балбесы_3" hidden="1">{"'РП (2)'!$A$5:$S$150"}</definedName>
    <definedName name="балбесы_4" hidden="1">{"'РП (2)'!$A$5:$S$150"}</definedName>
    <definedName name="балбесы_5" hidden="1">{"'РП (2)'!$A$5:$S$150"}</definedName>
    <definedName name="балда" hidden="1">{"'РП (2)'!$A$5:$S$150"}</definedName>
    <definedName name="балда_1" hidden="1">{"'РП (2)'!$A$5:$S$150"}</definedName>
    <definedName name="балда_2" hidden="1">{"'РП (2)'!$A$5:$S$150"}</definedName>
    <definedName name="балда_3" hidden="1">{"'РП (2)'!$A$5:$S$150"}</definedName>
    <definedName name="балда_4" hidden="1">{"'РП (2)'!$A$5:$S$150"}</definedName>
    <definedName name="балда_5" hidden="1">{"'РП (2)'!$A$5:$S$150"}</definedName>
    <definedName name="баобес" hidden="1">{"'РП (2)'!$A$5:$S$150"}</definedName>
    <definedName name="баобес_1" hidden="1">{"'РП (2)'!$A$5:$S$150"}</definedName>
    <definedName name="баобес_2" hidden="1">{"'РП (2)'!$A$5:$S$150"}</definedName>
    <definedName name="баобес_3" hidden="1">{"'РП (2)'!$A$5:$S$150"}</definedName>
    <definedName name="баобес_4" hidden="1">{"'РП (2)'!$A$5:$S$150"}</definedName>
    <definedName name="баобес_5" hidden="1">{"'РП (2)'!$A$5:$S$150"}</definedName>
    <definedName name="ббб" hidden="1">{"'РП (2)'!$A$5:$S$150"}</definedName>
    <definedName name="ббб_1" hidden="1">{"'РП (2)'!$A$5:$S$150"}</definedName>
    <definedName name="ббб_2" hidden="1">{"'РП (2)'!$A$5:$S$150"}</definedName>
    <definedName name="ббб_3" hidden="1">{"'РП (2)'!$A$5:$S$150"}</definedName>
    <definedName name="ббб_4" hidden="1">{"'РП (2)'!$A$5:$S$150"}</definedName>
    <definedName name="ббб_5" hidden="1">{"'РП (2)'!$A$5:$S$150"}</definedName>
    <definedName name="бдр" hidden="1">{"'РП (2)'!$A$5:$S$150"}</definedName>
    <definedName name="бипр" hidden="1">{"'РП (2)'!$A$5:$S$150"}</definedName>
    <definedName name="бипр_1" hidden="1">{"'РП (2)'!$A$5:$S$150"}</definedName>
    <definedName name="бипр_2" hidden="1">{"'РП (2)'!$A$5:$S$150"}</definedName>
    <definedName name="бипр_3" hidden="1">{"'РП (2)'!$A$5:$S$150"}</definedName>
    <definedName name="бипр_4" hidden="1">{"'РП (2)'!$A$5:$S$150"}</definedName>
    <definedName name="бипр_5" hidden="1">{"'РП (2)'!$A$5:$S$150"}</definedName>
    <definedName name="бля" hidden="1">{"'РП (2)'!$A$5:$S$150"}</definedName>
    <definedName name="бля_1" hidden="1">{"'РП (2)'!$A$5:$S$150"}</definedName>
    <definedName name="бля_2" hidden="1">{"'РП (2)'!$A$5:$S$150"}</definedName>
    <definedName name="бля_3" hidden="1">{"'РП (2)'!$A$5:$S$150"}</definedName>
    <definedName name="бля_4" hidden="1">{"'РП (2)'!$A$5:$S$150"}</definedName>
    <definedName name="бля_5" hidden="1">{"'РП (2)'!$A$5:$S$150"}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_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_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_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_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_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_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_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_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_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_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ро" hidden="1">{"'РП (2)'!$A$5:$S$150"}</definedName>
    <definedName name="Бро_1" hidden="1">{"'РП (2)'!$A$5:$S$150"}</definedName>
    <definedName name="Бро_2" hidden="1">{"'РП (2)'!$A$5:$S$150"}</definedName>
    <definedName name="Бро_3" hidden="1">{"'РП (2)'!$A$5:$S$150"}</definedName>
    <definedName name="Бро_4" hidden="1">{"'РП (2)'!$A$5:$S$150"}</definedName>
    <definedName name="Бро_5" hidden="1">{"'РП (2)'!$A$5:$S$150"}</definedName>
    <definedName name="БТ" hidden="1">{"'РП (2)'!$A$5:$S$150"}</definedName>
    <definedName name="БТ_1" hidden="1">{"'РП (2)'!$A$5:$S$150"}</definedName>
    <definedName name="БТ_2" hidden="1">{"'РП (2)'!$A$5:$S$150"}</definedName>
    <definedName name="БТ_3" hidden="1">{"'РП (2)'!$A$5:$S$150"}</definedName>
    <definedName name="БТ_4" hidden="1">{"'РП (2)'!$A$5:$S$150"}</definedName>
    <definedName name="БТ_5" hidden="1">{"'РП (2)'!$A$5:$S$150"}</definedName>
    <definedName name="бухг.фин.показ" hidden="1">{"'РП (2)'!$A$5:$S$150"}</definedName>
    <definedName name="бухг.фин.показ_1" hidden="1">{"'РП (2)'!$A$5:$S$150"}</definedName>
    <definedName name="бухг.фин.показ_2" hidden="1">{"'РП (2)'!$A$5:$S$150"}</definedName>
    <definedName name="бухг.фин.показ_3" hidden="1">{"'РП (2)'!$A$5:$S$150"}</definedName>
    <definedName name="бухг.фин.показ_4" hidden="1">{"'РП (2)'!$A$5:$S$150"}</definedName>
    <definedName name="бухг.фин.показ_5" hidden="1">{"'РП (2)'!$A$5:$S$150"}</definedName>
    <definedName name="бю." hidden="1">{"'РП (2)'!$A$5:$S$150"}</definedName>
    <definedName name="бю._1" hidden="1">{"'РП (2)'!$A$5:$S$150"}</definedName>
    <definedName name="бю._2" hidden="1">{"'РП (2)'!$A$5:$S$150"}</definedName>
    <definedName name="бю._3" hidden="1">{"'РП (2)'!$A$5:$S$150"}</definedName>
    <definedName name="бю._4" hidden="1">{"'РП (2)'!$A$5:$S$150"}</definedName>
    <definedName name="бю._5" hidden="1">{"'РП (2)'!$A$5:$S$150"}</definedName>
    <definedName name="бюджет" hidden="1">{"'РП (2)'!$A$5:$S$150"}</definedName>
    <definedName name="бюджет_1" hidden="1">{"'РП (2)'!$A$5:$S$150"}</definedName>
    <definedName name="бюджет_2" hidden="1">{"'РП (2)'!$A$5:$S$150"}</definedName>
    <definedName name="бюджет_3" hidden="1">{"'РП (2)'!$A$5:$S$150"}</definedName>
    <definedName name="бюджет_4" hidden="1">{"'РП (2)'!$A$5:$S$150"}</definedName>
    <definedName name="бюджет_5" hidden="1">{"'РП (2)'!$A$5:$S$150"}</definedName>
    <definedName name="бюджет2" hidden="1">{"'РП (2)'!$A$5:$S$150"}</definedName>
    <definedName name="бюджет2_1" hidden="1">{"'РП (2)'!$A$5:$S$150"}</definedName>
    <definedName name="бюджет2_2" hidden="1">{"'РП (2)'!$A$5:$S$150"}</definedName>
    <definedName name="бюджет2_3" hidden="1">{"'РП (2)'!$A$5:$S$150"}</definedName>
    <definedName name="бюджет2_4" hidden="1">{"'РП (2)'!$A$5:$S$150"}</definedName>
    <definedName name="бюджет2_5" hidden="1">{"'РП (2)'!$A$5:$S$150"}</definedName>
    <definedName name="бюджетик" hidden="1">{"'РП (2)'!$A$5:$S$150"}</definedName>
    <definedName name="бюджетик_1" hidden="1">{"'РП (2)'!$A$5:$S$150"}</definedName>
    <definedName name="бюджетик_2" hidden="1">{"'РП (2)'!$A$5:$S$150"}</definedName>
    <definedName name="бюджетик_3" hidden="1">{"'РП (2)'!$A$5:$S$150"}</definedName>
    <definedName name="бюджетик_4" hidden="1">{"'РП (2)'!$A$5:$S$150"}</definedName>
    <definedName name="бюджетик_5" hidden="1">{"'РП (2)'!$A$5:$S$150"}</definedName>
    <definedName name="бюст" hidden="1">{"'РП (2)'!$A$5:$S$150"}</definedName>
    <definedName name="бюст_1" hidden="1">{"'РП (2)'!$A$5:$S$150"}</definedName>
    <definedName name="бюст_2" hidden="1">{"'РП (2)'!$A$5:$S$150"}</definedName>
    <definedName name="бюст_3" hidden="1">{"'РП (2)'!$A$5:$S$150"}</definedName>
    <definedName name="бюст_4" hidden="1">{"'РП (2)'!$A$5:$S$150"}</definedName>
    <definedName name="бюст_5" hidden="1">{"'РП (2)'!$A$5:$S$150"}</definedName>
    <definedName name="в" localSheetId="2">#REF!</definedName>
    <definedName name="в" localSheetId="3">#REF!</definedName>
    <definedName name="в" localSheetId="4">#REF!</definedName>
    <definedName name="в" localSheetId="1">#REF!</definedName>
    <definedName name="в">#REF!</definedName>
    <definedName name="ва" localSheetId="2">#REF!</definedName>
    <definedName name="ва" localSheetId="3">#REF!</definedName>
    <definedName name="ва" localSheetId="4">#REF!</definedName>
    <definedName name="ва" localSheetId="1">#REF!</definedName>
    <definedName name="ва">#REF!</definedName>
    <definedName name="вадло" hidden="1">{"'РП (2)'!$A$5:$S$150"}</definedName>
    <definedName name="вадло_1" hidden="1">{"'РП (2)'!$A$5:$S$150"}</definedName>
    <definedName name="вадло_2" hidden="1">{"'РП (2)'!$A$5:$S$150"}</definedName>
    <definedName name="вадло_3" hidden="1">{"'РП (2)'!$A$5:$S$150"}</definedName>
    <definedName name="вадло_4" hidden="1">{"'РП (2)'!$A$5:$S$150"}</definedName>
    <definedName name="вадло_5" hidden="1">{"'РП (2)'!$A$5:$S$150"}</definedName>
    <definedName name="ваен" hidden="1">{"'РП (2)'!$A$5:$S$150"}</definedName>
    <definedName name="ваен_1" hidden="1">{"'РП (2)'!$A$5:$S$150"}</definedName>
    <definedName name="ваен_2" hidden="1">{"'РП (2)'!$A$5:$S$150"}</definedName>
    <definedName name="ваен_3" hidden="1">{"'РП (2)'!$A$5:$S$150"}</definedName>
    <definedName name="ваен_4" hidden="1">{"'РП (2)'!$A$5:$S$150"}</definedName>
    <definedName name="ваен_5" hidden="1">{"'РП (2)'!$A$5:$S$150"}</definedName>
    <definedName name="Валя" hidden="1">{"'РП (2)'!$A$5:$S$150"}</definedName>
    <definedName name="Валя_1" hidden="1">{"'РП (2)'!$A$5:$S$150"}</definedName>
    <definedName name="Валя_2" hidden="1">{"'РП (2)'!$A$5:$S$150"}</definedName>
    <definedName name="Валя_3" hidden="1">{"'РП (2)'!$A$5:$S$150"}</definedName>
    <definedName name="Валя_4" hidden="1">{"'РП (2)'!$A$5:$S$150"}</definedName>
    <definedName name="Валя_5" hidden="1">{"'РП (2)'!$A$5:$S$150"}</definedName>
    <definedName name="вапр" hidden="1">{"'РП (2)'!$A$5:$S$150"}</definedName>
    <definedName name="вапр_1" hidden="1">{"'РП (2)'!$A$5:$S$150"}</definedName>
    <definedName name="вапр_2" hidden="1">{"'РП (2)'!$A$5:$S$150"}</definedName>
    <definedName name="вапр_3" hidden="1">{"'РП (2)'!$A$5:$S$150"}</definedName>
    <definedName name="вапр_4" hidden="1">{"'РП (2)'!$A$5:$S$150"}</definedName>
    <definedName name="вапр_5" hidden="1">{"'РП (2)'!$A$5:$S$150"}</definedName>
    <definedName name="Вариант3" hidden="1">{"'РП (2)'!$A$5:$S$150"}</definedName>
    <definedName name="Вариант3_1" hidden="1">{"'РП (2)'!$A$5:$S$150"}</definedName>
    <definedName name="Вариант3_2" hidden="1">{"'РП (2)'!$A$5:$S$150"}</definedName>
    <definedName name="Вариант3_3" hidden="1">{"'РП (2)'!$A$5:$S$150"}</definedName>
    <definedName name="Вариант3_4" hidden="1">{"'РП (2)'!$A$5:$S$150"}</definedName>
    <definedName name="Вариант3_5" hidden="1">{"'РП (2)'!$A$5:$S$150"}</definedName>
    <definedName name="ваф" hidden="1">{"'РП (2)'!$A$5:$S$150"}</definedName>
    <definedName name="ваф_1" hidden="1">{"'РП (2)'!$A$5:$S$150"}</definedName>
    <definedName name="ваф_2" hidden="1">{"'РП (2)'!$A$5:$S$150"}</definedName>
    <definedName name="ваф_3" hidden="1">{"'РП (2)'!$A$5:$S$150"}</definedName>
    <definedName name="ваф_4" hidden="1">{"'РП (2)'!$A$5:$S$150"}</definedName>
    <definedName name="ваф_5" hidden="1">{"'РП (2)'!$A$5:$S$150"}</definedName>
    <definedName name="ввв" hidden="1">{"'РП (2)'!$A$5:$S$150"}</definedName>
    <definedName name="ввв_1" hidden="1">{"'РП (2)'!$A$5:$S$150"}</definedName>
    <definedName name="ввв_2" hidden="1">{"'РП (2)'!$A$5:$S$150"}</definedName>
    <definedName name="ввв_3" hidden="1">{"'РП (2)'!$A$5:$S$150"}</definedName>
    <definedName name="ввв_4" hidden="1">{"'РП (2)'!$A$5:$S$150"}</definedName>
    <definedName name="ввв_5" hidden="1">{"'РП (2)'!$A$5:$S$150"}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_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_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_3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_4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_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вввввв_1" hidden="1">{"'РП (2)'!$A$5:$S$150"}</definedName>
    <definedName name="ввввввввв_2" hidden="1">{"'РП (2)'!$A$5:$S$150"}</definedName>
    <definedName name="ввввввввв_3" hidden="1">{"'РП (2)'!$A$5:$S$150"}</definedName>
    <definedName name="ввввввввв_4" hidden="1">{"'РП (2)'!$A$5:$S$150"}</definedName>
    <definedName name="ввввввввв_5" hidden="1">{"'РП (2)'!$A$5:$S$150"}</definedName>
    <definedName name="вла" hidden="1">{#N/A,#N/A,FALSE,"Aging Summary";#N/A,#N/A,FALSE,"Ratio Analysis";#N/A,#N/A,FALSE,"Test 120 Day Accts";#N/A,#N/A,FALSE,"Tickmarks"}</definedName>
    <definedName name="вла_1" hidden="1">{#N/A,#N/A,FALSE,"Aging Summary";#N/A,#N/A,FALSE,"Ratio Analysis";#N/A,#N/A,FALSE,"Test 120 Day Accts";#N/A,#N/A,FALSE,"Tickmarks"}</definedName>
    <definedName name="вла_2" hidden="1">{#N/A,#N/A,FALSE,"Aging Summary";#N/A,#N/A,FALSE,"Ratio Analysis";#N/A,#N/A,FALSE,"Test 120 Day Accts";#N/A,#N/A,FALSE,"Tickmarks"}</definedName>
    <definedName name="вла_3" hidden="1">{#N/A,#N/A,FALSE,"Aging Summary";#N/A,#N/A,FALSE,"Ratio Analysis";#N/A,#N/A,FALSE,"Test 120 Day Accts";#N/A,#N/A,FALSE,"Tickmarks"}</definedName>
    <definedName name="вла_4" hidden="1">{#N/A,#N/A,FALSE,"Aging Summary";#N/A,#N/A,FALSE,"Ratio Analysis";#N/A,#N/A,FALSE,"Test 120 Day Accts";#N/A,#N/A,FALSE,"Tickmarks"}</definedName>
    <definedName name="вла_5" hidden="1">{#N/A,#N/A,FALSE,"Aging Summary";#N/A,#N/A,FALSE,"Ratio Analysis";#N/A,#N/A,FALSE,"Test 120 Day Accts";#N/A,#N/A,FALSE,"Tickmarks"}</definedName>
    <definedName name="волчара" hidden="1">{"'РП (2)'!$A$5:$S$150"}</definedName>
    <definedName name="волчара_1" hidden="1">{"'РП (2)'!$A$5:$S$150"}</definedName>
    <definedName name="волчара_2" hidden="1">{"'РП (2)'!$A$5:$S$150"}</definedName>
    <definedName name="волчара_3" hidden="1">{"'РП (2)'!$A$5:$S$150"}</definedName>
    <definedName name="волчара_4" hidden="1">{"'РП (2)'!$A$5:$S$150"}</definedName>
    <definedName name="волчара_5" hidden="1">{"'РП (2)'!$A$5:$S$150"}</definedName>
    <definedName name="вс" hidden="1">{#N/A,#N/A,FALSE,"Aging Summary";#N/A,#N/A,FALSE,"Ratio Analysis";#N/A,#N/A,FALSE,"Test 120 Day Accts";#N/A,#N/A,FALSE,"Tickmarks"}</definedName>
    <definedName name="вс_1" hidden="1">{#N/A,#N/A,FALSE,"Aging Summary";#N/A,#N/A,FALSE,"Ratio Analysis";#N/A,#N/A,FALSE,"Test 120 Day Accts";#N/A,#N/A,FALSE,"Tickmarks"}</definedName>
    <definedName name="вс_2" hidden="1">{#N/A,#N/A,FALSE,"Aging Summary";#N/A,#N/A,FALSE,"Ratio Analysis";#N/A,#N/A,FALSE,"Test 120 Day Accts";#N/A,#N/A,FALSE,"Tickmarks"}</definedName>
    <definedName name="вс_3" hidden="1">{#N/A,#N/A,FALSE,"Aging Summary";#N/A,#N/A,FALSE,"Ratio Analysis";#N/A,#N/A,FALSE,"Test 120 Day Accts";#N/A,#N/A,FALSE,"Tickmarks"}</definedName>
    <definedName name="вс_4" hidden="1">{#N/A,#N/A,FALSE,"Aging Summary";#N/A,#N/A,FALSE,"Ratio Analysis";#N/A,#N/A,FALSE,"Test 120 Day Accts";#N/A,#N/A,FALSE,"Tickmarks"}</definedName>
    <definedName name="вс_5" hidden="1">{#N/A,#N/A,FALSE,"Aging Summary";#N/A,#N/A,FALSE,"Ratio Analysis";#N/A,#N/A,FALSE,"Test 120 Day Accts";#N/A,#N/A,FALSE,"Tickmarks"}</definedName>
    <definedName name="все" hidden="1">{"'РП (2)'!$A$5:$S$150"}</definedName>
    <definedName name="все_1" hidden="1">{"'РП (2)'!$A$5:$S$150"}</definedName>
    <definedName name="все_2" hidden="1">{"'РП (2)'!$A$5:$S$150"}</definedName>
    <definedName name="все_3" hidden="1">{"'РП (2)'!$A$5:$S$150"}</definedName>
    <definedName name="все_4" hidden="1">{"'РП (2)'!$A$5:$S$150"}</definedName>
    <definedName name="все_5" hidden="1">{"'РП (2)'!$A$5:$S$150"}</definedName>
    <definedName name="вуув" hidden="1">{#N/A,#N/A,TRUE,"Лист1";#N/A,#N/A,TRUE,"Лист2";#N/A,#N/A,TRUE,"Лист3"}</definedName>
    <definedName name="вуув_1" hidden="1">{#N/A,#N/A,TRUE,"Лист1";#N/A,#N/A,TRUE,"Лист2";#N/A,#N/A,TRUE,"Лист3"}</definedName>
    <definedName name="вуув_2" hidden="1">{#N/A,#N/A,TRUE,"Лист1";#N/A,#N/A,TRUE,"Лист2";#N/A,#N/A,TRUE,"Лист3"}</definedName>
    <definedName name="вуув_3" hidden="1">{#N/A,#N/A,TRUE,"Лист1";#N/A,#N/A,TRUE,"Лист2";#N/A,#N/A,TRUE,"Лист3"}</definedName>
    <definedName name="вуув_4" hidden="1">{#N/A,#N/A,TRUE,"Лист1";#N/A,#N/A,TRUE,"Лист2";#N/A,#N/A,TRUE,"Лист3"}</definedName>
    <definedName name="вуув_5" hidden="1">{#N/A,#N/A,TRUE,"Лист1";#N/A,#N/A,TRUE,"Лист2";#N/A,#N/A,TRUE,"Лист3"}</definedName>
    <definedName name="выф" hidden="1">{"'РП (2)'!$A$5:$S$150"}</definedName>
    <definedName name="выф_1" hidden="1">{"'РП (2)'!$A$5:$S$150"}</definedName>
    <definedName name="выф_2" hidden="1">{"'РП (2)'!$A$5:$S$150"}</definedName>
    <definedName name="выф_3" hidden="1">{"'РП (2)'!$A$5:$S$150"}</definedName>
    <definedName name="выф_4" hidden="1">{"'РП (2)'!$A$5:$S$150"}</definedName>
    <definedName name="выф_5" hidden="1">{"'РП (2)'!$A$5:$S$150"}</definedName>
    <definedName name="г" localSheetId="2">#REF!</definedName>
    <definedName name="г" localSheetId="3">#REF!</definedName>
    <definedName name="г" localSheetId="4">#REF!</definedName>
    <definedName name="г" localSheetId="1">#REF!</definedName>
    <definedName name="г">#REF!</definedName>
    <definedName name="га" hidden="1">{"'РП (2)'!$A$5:$S$150"}</definedName>
    <definedName name="га_1" hidden="1">{"'РП (2)'!$A$5:$S$150"}</definedName>
    <definedName name="га_2" hidden="1">{"'РП (2)'!$A$5:$S$150"}</definedName>
    <definedName name="га_3" hidden="1">{"'РП (2)'!$A$5:$S$150"}</definedName>
    <definedName name="га_4" hidden="1">{"'РП (2)'!$A$5:$S$150"}</definedName>
    <definedName name="га_5" hidden="1">{"'РП (2)'!$A$5:$S$150"}</definedName>
    <definedName name="гав" hidden="1">{"'РП (2)'!$A$5:$S$150"}</definedName>
    <definedName name="гав_1" hidden="1">{"'РП (2)'!$A$5:$S$150"}</definedName>
    <definedName name="гав_2" hidden="1">{"'РП (2)'!$A$5:$S$150"}</definedName>
    <definedName name="гав_3" hidden="1">{"'РП (2)'!$A$5:$S$150"}</definedName>
    <definedName name="гав_4" hidden="1">{"'РП (2)'!$A$5:$S$150"}</definedName>
    <definedName name="гав_5" hidden="1">{"'РП (2)'!$A$5:$S$150"}</definedName>
    <definedName name="гг" hidden="1">{"'РП (2)'!$A$5:$S$150"}</definedName>
    <definedName name="гггг" hidden="1">{"'РП (2)'!$A$5:$S$150"}</definedName>
    <definedName name="гггг_1" hidden="1">{"'РП (2)'!$A$5:$S$150"}</definedName>
    <definedName name="гггг_2" hidden="1">{"'РП (2)'!$A$5:$S$150"}</definedName>
    <definedName name="гггг_3" hidden="1">{"'РП (2)'!$A$5:$S$150"}</definedName>
    <definedName name="гггг_4" hidden="1">{"'РП (2)'!$A$5:$S$150"}</definedName>
    <definedName name="гггг_5" hidden="1">{"'РП (2)'!$A$5:$S$150"}</definedName>
    <definedName name="Гнездо">[11]Общий!$B$455:$B$475</definedName>
    <definedName name="го" hidden="1">{"'РП (2)'!$A$5:$S$150"}</definedName>
    <definedName name="го_1" hidden="1">{"'РП (2)'!$A$5:$S$150"}</definedName>
    <definedName name="го_2" hidden="1">{"'РП (2)'!$A$5:$S$150"}</definedName>
    <definedName name="го_3" hidden="1">{"'РП (2)'!$A$5:$S$150"}</definedName>
    <definedName name="го_4" hidden="1">{"'РП (2)'!$A$5:$S$150"}</definedName>
    <definedName name="го_5" hidden="1">{"'РП (2)'!$A$5:$S$150"}</definedName>
    <definedName name="грприрцфв00ав98" hidden="1">{#N/A,#N/A,TRUE,"Лист1";#N/A,#N/A,TRUE,"Лист2";#N/A,#N/A,TRUE,"Лист3"}</definedName>
    <definedName name="грприрцфв00ав98_1" hidden="1">{#N/A,#N/A,TRUE,"Лист1";#N/A,#N/A,TRUE,"Лист2";#N/A,#N/A,TRUE,"Лист3"}</definedName>
    <definedName name="грприрцфв00ав98_2" hidden="1">{#N/A,#N/A,TRUE,"Лист1";#N/A,#N/A,TRUE,"Лист2";#N/A,#N/A,TRUE,"Лист3"}</definedName>
    <definedName name="грприрцфв00ав98_3" hidden="1">{#N/A,#N/A,TRUE,"Лист1";#N/A,#N/A,TRUE,"Лист2";#N/A,#N/A,TRUE,"Лист3"}</definedName>
    <definedName name="грприрцфв00ав98_4" hidden="1">{#N/A,#N/A,TRUE,"Лист1";#N/A,#N/A,TRUE,"Лист2";#N/A,#N/A,TRUE,"Лист3"}</definedName>
    <definedName name="грприрцфв00ав98_5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рфинцкавг98Х_1" hidden="1">{#N/A,#N/A,TRUE,"Лист1";#N/A,#N/A,TRUE,"Лист2";#N/A,#N/A,TRUE,"Лист3"}</definedName>
    <definedName name="грфинцкавг98Х_2" hidden="1">{#N/A,#N/A,TRUE,"Лист1";#N/A,#N/A,TRUE,"Лист2";#N/A,#N/A,TRUE,"Лист3"}</definedName>
    <definedName name="грфинцкавг98Х_3" hidden="1">{#N/A,#N/A,TRUE,"Лист1";#N/A,#N/A,TRUE,"Лист2";#N/A,#N/A,TRUE,"Лист3"}</definedName>
    <definedName name="грфинцкавг98Х_4" hidden="1">{#N/A,#N/A,TRUE,"Лист1";#N/A,#N/A,TRUE,"Лист2";#N/A,#N/A,TRUE,"Лист3"}</definedName>
    <definedName name="грфинцкавг98Х_5" hidden="1">{#N/A,#N/A,TRUE,"Лист1";#N/A,#N/A,TRUE,"Лист2";#N/A,#N/A,TRUE,"Лист3"}</definedName>
    <definedName name="д" localSheetId="2">#REF!</definedName>
    <definedName name="д" localSheetId="3">#REF!</definedName>
    <definedName name="д" localSheetId="4">#REF!</definedName>
    <definedName name="д" localSheetId="1">#REF!</definedName>
    <definedName name="д">#REF!</definedName>
    <definedName name="да" hidden="1">{"'РП (2)'!$A$5:$S$150"}</definedName>
    <definedName name="да_1" hidden="1">{"'РП (2)'!$A$5:$S$150"}</definedName>
    <definedName name="да_2" hidden="1">{"'РП (2)'!$A$5:$S$150"}</definedName>
    <definedName name="да_3" hidden="1">{"'РП (2)'!$A$5:$S$150"}</definedName>
    <definedName name="да_4" hidden="1">{"'РП (2)'!$A$5:$S$150"}</definedName>
    <definedName name="да_5" hidden="1">{"'РП (2)'!$A$5:$S$150"}</definedName>
    <definedName name="ддд" hidden="1">{"'РП (2)'!$A$5:$S$150"}</definedName>
    <definedName name="ддд_1" hidden="1">{"'РП (2)'!$A$5:$S$150"}</definedName>
    <definedName name="ддд_2" hidden="1">{"'РП (2)'!$A$5:$S$150"}</definedName>
    <definedName name="ддд_3" hidden="1">{"'РП (2)'!$A$5:$S$150"}</definedName>
    <definedName name="ддд_4" hidden="1">{"'РП (2)'!$A$5:$S$150"}</definedName>
    <definedName name="ддд_5" hidden="1">{"'РП (2)'!$A$5:$S$150"}</definedName>
    <definedName name="дддд" hidden="1">{"'РП (2)'!$A$5:$S$150"}</definedName>
    <definedName name="дддд_1" hidden="1">{"'РП (2)'!$A$5:$S$150"}</definedName>
    <definedName name="дддд_2" hidden="1">{"'РП (2)'!$A$5:$S$150"}</definedName>
    <definedName name="дддд_3" hidden="1">{"'РП (2)'!$A$5:$S$150"}</definedName>
    <definedName name="дддд_4" hidden="1">{"'РП (2)'!$A$5:$S$150"}</definedName>
    <definedName name="дддд_5" hidden="1">{"'РП (2)'!$A$5:$S$150"}</definedName>
    <definedName name="ддддд" hidden="1">{"'РП (2)'!$A$5:$S$150"}</definedName>
    <definedName name="ддддд_1" hidden="1">{"'РП (2)'!$A$5:$S$150"}</definedName>
    <definedName name="ддддд_2" hidden="1">{"'РП (2)'!$A$5:$S$150"}</definedName>
    <definedName name="ддддд_3" hidden="1">{"'РП (2)'!$A$5:$S$150"}</definedName>
    <definedName name="ддддд_4" hidden="1">{"'РП (2)'!$A$5:$S$150"}</definedName>
    <definedName name="ддддд_5" hidden="1">{"'РП (2)'!$A$5:$S$150"}</definedName>
    <definedName name="ддддддддд" hidden="1">{"Valuation_Common",#N/A,FALSE,"Valuation"}</definedName>
    <definedName name="ддддддддд_1" hidden="1">{"Valuation_Common",#N/A,FALSE,"Valuation"}</definedName>
    <definedName name="ддддддддд_2" hidden="1">{"Valuation_Common",#N/A,FALSE,"Valuation"}</definedName>
    <definedName name="ддддддддд_3" hidden="1">{"Valuation_Common",#N/A,FALSE,"Valuation"}</definedName>
    <definedName name="ддддддддд_4" hidden="1">{"Valuation_Common",#N/A,FALSE,"Valuation"}</definedName>
    <definedName name="ддддддддд_5" hidden="1">{"Valuation_Common",#N/A,FALSE,"Valuation"}</definedName>
    <definedName name="ди" hidden="1">{"'РП (2)'!$A$5:$S$150"}</definedName>
    <definedName name="ди_1" hidden="1">{"'РП (2)'!$A$5:$S$150"}</definedName>
    <definedName name="ди_2" hidden="1">{"'РП (2)'!$A$5:$S$150"}</definedName>
    <definedName name="ди_3" hidden="1">{"'РП (2)'!$A$5:$S$150"}</definedName>
    <definedName name="ди_4" hidden="1">{"'РП (2)'!$A$5:$S$150"}</definedName>
    <definedName name="ди_5" hidden="1">{"'РП (2)'!$A$5:$S$150"}</definedName>
    <definedName name="динели" hidden="1">{"'РП (2)'!$A$5:$S$150"}</definedName>
    <definedName name="динели_1" hidden="1">{"'РП (2)'!$A$5:$S$150"}</definedName>
    <definedName name="динели_2" hidden="1">{"'РП (2)'!$A$5:$S$150"}</definedName>
    <definedName name="динели_3" hidden="1">{"'РП (2)'!$A$5:$S$150"}</definedName>
    <definedName name="динели_4" hidden="1">{"'РП (2)'!$A$5:$S$150"}</definedName>
    <definedName name="динели_5" hidden="1">{"'РП (2)'!$A$5:$S$150"}</definedName>
    <definedName name="дло" hidden="1">{"'РП (2)'!$A$5:$S$150"}</definedName>
    <definedName name="дло_1" hidden="1">{"'РП (2)'!$A$5:$S$150"}</definedName>
    <definedName name="дло_2" hidden="1">{"'РП (2)'!$A$5:$S$150"}</definedName>
    <definedName name="дло_3" hidden="1">{"'РП (2)'!$A$5:$S$150"}</definedName>
    <definedName name="дло_4" hidden="1">{"'РП (2)'!$A$5:$S$150"}</definedName>
    <definedName name="дло_5" hidden="1">{"'РП (2)'!$A$5:$S$150"}</definedName>
    <definedName name="длошсмидш" hidden="1">{"'РП (2)'!$A$5:$S$150"}</definedName>
    <definedName name="длошсмидш_1" hidden="1">{"'РП (2)'!$A$5:$S$150"}</definedName>
    <definedName name="длошсмидш_2" hidden="1">{"'РП (2)'!$A$5:$S$150"}</definedName>
    <definedName name="длошсмидш_3" hidden="1">{"'РП (2)'!$A$5:$S$150"}</definedName>
    <definedName name="длошсмидш_4" hidden="1">{"'РП (2)'!$A$5:$S$150"}</definedName>
    <definedName name="длошсмидш_5" hidden="1">{"'РП (2)'!$A$5:$S$150"}</definedName>
    <definedName name="длэз" hidden="1">{"'РП (2)'!$A$5:$S$150"}</definedName>
    <definedName name="длэз_1" hidden="1">{"'РП (2)'!$A$5:$S$150"}</definedName>
    <definedName name="длэз_2" hidden="1">{"'РП (2)'!$A$5:$S$150"}</definedName>
    <definedName name="длэз_3" hidden="1">{"'РП (2)'!$A$5:$S$150"}</definedName>
    <definedName name="длэз_4" hidden="1">{"'РП (2)'!$A$5:$S$150"}</definedName>
    <definedName name="длэз_5" hidden="1">{"'РП (2)'!$A$5:$S$150"}</definedName>
    <definedName name="до" localSheetId="2" hidden="1">#REF!</definedName>
    <definedName name="до" localSheetId="3" hidden="1">#REF!</definedName>
    <definedName name="до" localSheetId="4" hidden="1">#REF!</definedName>
    <definedName name="до" localSheetId="1" hidden="1">#REF!</definedName>
    <definedName name="до" hidden="1">#REF!</definedName>
    <definedName name="Доб.кв." hidden="1">'[12]Добыча-факт'!$J$90:$L$90</definedName>
    <definedName name="дон" hidden="1">{"'РП (2)'!$A$5:$S$150"}</definedName>
    <definedName name="дон_1" hidden="1">{"'РП (2)'!$A$5:$S$150"}</definedName>
    <definedName name="дон_2" hidden="1">{"'РП (2)'!$A$5:$S$150"}</definedName>
    <definedName name="дон_3" hidden="1">{"'РП (2)'!$A$5:$S$150"}</definedName>
    <definedName name="дон_4" hidden="1">{"'РП (2)'!$A$5:$S$150"}</definedName>
    <definedName name="дон_5" hidden="1">{"'РП (2)'!$A$5:$S$150"}</definedName>
    <definedName name="ДопКлассиф10">[11]Списки!$B$453:$B$500</definedName>
    <definedName name="ДопКлассиф5">[11]Списки!$B$203:$B$250</definedName>
    <definedName name="ДопКлассиф6">[11]Списки!$B$253:$B$300</definedName>
    <definedName name="ДопКлассиф7">[11]Списки!$B$303:$B$350</definedName>
    <definedName name="ДопКлассиф8">[11]Списки!$B$353:$B$400</definedName>
    <definedName name="ДопКлассиф9">[11]Списки!$B$403:$B$450</definedName>
    <definedName name="ДопКлассифИПКВ">[11]Списки!$B$153:$B$200</definedName>
    <definedName name="ДопустимаяПогрешностьИтога">[11]t!$C$18</definedName>
    <definedName name="дрлж" hidden="1">{"'РП (2)'!$A$5:$S$150"}</definedName>
    <definedName name="дрлж_1" hidden="1">{"'РП (2)'!$A$5:$S$150"}</definedName>
    <definedName name="дрлж_2" hidden="1">{"'РП (2)'!$A$5:$S$150"}</definedName>
    <definedName name="дрлж_3" hidden="1">{"'РП (2)'!$A$5:$S$150"}</definedName>
    <definedName name="дрлж_4" hidden="1">{"'РП (2)'!$A$5:$S$150"}</definedName>
    <definedName name="дрлж_5" hidden="1">{"'РП (2)'!$A$5:$S$150"}</definedName>
    <definedName name="дураки" hidden="1">{"'РП (2)'!$A$5:$S$150"}</definedName>
    <definedName name="дураки_1" hidden="1">{"'РП (2)'!$A$5:$S$150"}</definedName>
    <definedName name="дураки_2" hidden="1">{"'РП (2)'!$A$5:$S$150"}</definedName>
    <definedName name="дураки_3" hidden="1">{"'РП (2)'!$A$5:$S$150"}</definedName>
    <definedName name="дураки_4" hidden="1">{"'РП (2)'!$A$5:$S$150"}</definedName>
    <definedName name="дураки_5" hidden="1">{"'РП (2)'!$A$5:$S$150"}</definedName>
    <definedName name="дурк" hidden="1">{"'РП (2)'!$A$5:$S$150"}</definedName>
    <definedName name="дурк_1" hidden="1">{"'РП (2)'!$A$5:$S$150"}</definedName>
    <definedName name="дурк_2" hidden="1">{"'РП (2)'!$A$5:$S$150"}</definedName>
    <definedName name="дурк_3" hidden="1">{"'РП (2)'!$A$5:$S$150"}</definedName>
    <definedName name="дурк_4" hidden="1">{"'РП (2)'!$A$5:$S$150"}</definedName>
    <definedName name="дурк_5" hidden="1">{"'РП (2)'!$A$5:$S$150"}</definedName>
    <definedName name="дурни" hidden="1">{"'РП (2)'!$A$5:$S$150"}</definedName>
    <definedName name="дурни_1" hidden="1">{"'РП (2)'!$A$5:$S$150"}</definedName>
    <definedName name="дурни_2" hidden="1">{"'РП (2)'!$A$5:$S$150"}</definedName>
    <definedName name="дурни_3" hidden="1">{"'РП (2)'!$A$5:$S$150"}</definedName>
    <definedName name="дурни_4" hidden="1">{"'РП (2)'!$A$5:$S$150"}</definedName>
    <definedName name="дурни_5" hidden="1">{"'РП (2)'!$A$5:$S$150"}</definedName>
    <definedName name="дэээээ" hidden="1">{"'РП (2)'!$A$5:$S$150"}</definedName>
    <definedName name="дэээээ_1" hidden="1">{"'РП (2)'!$A$5:$S$150"}</definedName>
    <definedName name="дэээээ_2" hidden="1">{"'РП (2)'!$A$5:$S$150"}</definedName>
    <definedName name="дэээээ_3" hidden="1">{"'РП (2)'!$A$5:$S$150"}</definedName>
    <definedName name="дэээээ_4" hidden="1">{"'РП (2)'!$A$5:$S$150"}</definedName>
    <definedName name="дэээээ_5" hidden="1">{"'РП (2)'!$A$5:$S$150"}</definedName>
    <definedName name="е" localSheetId="2">#REF!</definedName>
    <definedName name="е" localSheetId="3">#REF!</definedName>
    <definedName name="е" localSheetId="4">#REF!</definedName>
    <definedName name="е" localSheetId="1">#REF!</definedName>
    <definedName name="е">#REF!</definedName>
    <definedName name="Е12" hidden="1">{"konoplin - Личное представление",#N/A,TRUE,"ФинПлан_1кв";"konoplin - Личное представление",#N/A,TRUE,"ФинПлан_2кв"}</definedName>
    <definedName name="Е12_1" hidden="1">{"konoplin - Личное представление",#N/A,TRUE,"ФинПлан_1кв";"konoplin - Личное представление",#N/A,TRUE,"ФинПлан_2кв"}</definedName>
    <definedName name="Е12_2" hidden="1">{"konoplin - Личное представление",#N/A,TRUE,"ФинПлан_1кв";"konoplin - Личное представление",#N/A,TRUE,"ФинПлан_2кв"}</definedName>
    <definedName name="Е12_3" hidden="1">{"konoplin - Личное представление",#N/A,TRUE,"ФинПлан_1кв";"konoplin - Личное представление",#N/A,TRUE,"ФинПлан_2кв"}</definedName>
    <definedName name="Е12_4" hidden="1">{"konoplin - Личное представление",#N/A,TRUE,"ФинПлан_1кв";"konoplin - Личное представление",#N/A,TRUE,"ФинПлан_2кв"}</definedName>
    <definedName name="Е12_5" hidden="1">{"konoplin - Личное представление",#N/A,TRUE,"ФинПлан_1кв";"konoplin - Личное представление",#N/A,TRUE,"ФинПлан_2кв"}</definedName>
    <definedName name="евшие" hidden="1">{"'РП (2)'!$A$5:$S$150"}</definedName>
    <definedName name="евшие_1" hidden="1">{"'РП (2)'!$A$5:$S$150"}</definedName>
    <definedName name="евшие_2" hidden="1">{"'РП (2)'!$A$5:$S$150"}</definedName>
    <definedName name="евшие_3" hidden="1">{"'РП (2)'!$A$5:$S$150"}</definedName>
    <definedName name="евшие_4" hidden="1">{"'РП (2)'!$A$5:$S$150"}</definedName>
    <definedName name="евшие_5" hidden="1">{"'РП (2)'!$A$5:$S$150"}</definedName>
    <definedName name="ее" hidden="1">{"'РП (2)'!$A$5:$S$150"}</definedName>
    <definedName name="ее_1" hidden="1">{"'РП (2)'!$A$5:$S$150"}</definedName>
    <definedName name="ее_2" hidden="1">{"'РП (2)'!$A$5:$S$150"}</definedName>
    <definedName name="ее_3" hidden="1">{"'РП (2)'!$A$5:$S$150"}</definedName>
    <definedName name="ее_4" hidden="1">{"'РП (2)'!$A$5:$S$150"}</definedName>
    <definedName name="ее_5" hidden="1">{"'РП (2)'!$A$5:$S$150"}</definedName>
    <definedName name="ек" hidden="1">{"'РП (2)'!$A$5:$S$150"}</definedName>
    <definedName name="ек_1" hidden="1">{"'РП (2)'!$A$5:$S$150"}</definedName>
    <definedName name="ек_2" hidden="1">{"'РП (2)'!$A$5:$S$150"}</definedName>
    <definedName name="ек_3" hidden="1">{"'РП (2)'!$A$5:$S$150"}</definedName>
    <definedName name="ек_4" hidden="1">{"'РП (2)'!$A$5:$S$150"}</definedName>
    <definedName name="ек_5" hidden="1">{"'РП (2)'!$A$5:$S$150"}</definedName>
    <definedName name="екн" hidden="1">{"'РП (2)'!$A$5:$S$150"}</definedName>
    <definedName name="екн_1" hidden="1">{"'РП (2)'!$A$5:$S$150"}</definedName>
    <definedName name="екн_2" hidden="1">{"'РП (2)'!$A$5:$S$150"}</definedName>
    <definedName name="екн_3" hidden="1">{"'РП (2)'!$A$5:$S$150"}</definedName>
    <definedName name="екн_4" hidden="1">{"'РП (2)'!$A$5:$S$150"}</definedName>
    <definedName name="екн_5" hidden="1">{"'РП (2)'!$A$5:$S$150"}</definedName>
    <definedName name="ен" localSheetId="2" hidden="1">#REF!</definedName>
    <definedName name="ен" localSheetId="3" hidden="1">#REF!</definedName>
    <definedName name="ен" localSheetId="4" hidden="1">#REF!</definedName>
    <definedName name="ен" localSheetId="1" hidden="1">#REF!</definedName>
    <definedName name="ен" hidden="1">#REF!</definedName>
    <definedName name="ес" hidden="1">{"'РП (2)'!$A$5:$S$150"}</definedName>
    <definedName name="ес_1" hidden="1">{"'РП (2)'!$A$5:$S$150"}</definedName>
    <definedName name="ес_2" hidden="1">{"'РП (2)'!$A$5:$S$150"}</definedName>
    <definedName name="ес_3" hidden="1">{"'РП (2)'!$A$5:$S$150"}</definedName>
    <definedName name="ес_4" hidden="1">{"'РП (2)'!$A$5:$S$150"}</definedName>
    <definedName name="ес_5" hidden="1">{"'РП (2)'!$A$5:$S$150"}</definedName>
    <definedName name="ещехуже" hidden="1">{"'РП (2)'!$A$5:$S$150"}</definedName>
    <definedName name="ещехуже_1" hidden="1">{"'РП (2)'!$A$5:$S$150"}</definedName>
    <definedName name="ещехуже_2" hidden="1">{"'РП (2)'!$A$5:$S$150"}</definedName>
    <definedName name="ещехуже_3" hidden="1">{"'РП (2)'!$A$5:$S$150"}</definedName>
    <definedName name="ещехуже_4" hidden="1">{"'РП (2)'!$A$5:$S$150"}</definedName>
    <definedName name="ещехуже_5" hidden="1">{"'РП (2)'!$A$5:$S$150"}</definedName>
    <definedName name="ж" localSheetId="2">#REF!</definedName>
    <definedName name="ж" localSheetId="3">#REF!</definedName>
    <definedName name="ж" localSheetId="4">#REF!</definedName>
    <definedName name="ж" localSheetId="1">#REF!</definedName>
    <definedName name="ж">#REF!</definedName>
    <definedName name="жд" hidden="1">{"'РП (2)'!$A$5:$S$150"}</definedName>
    <definedName name="жд_1" hidden="1">{"'РП (2)'!$A$5:$S$150"}</definedName>
    <definedName name="жд_2" hidden="1">{"'РП (2)'!$A$5:$S$150"}</definedName>
    <definedName name="жд_3" hidden="1">{"'РП (2)'!$A$5:$S$150"}</definedName>
    <definedName name="жд_4" hidden="1">{"'РП (2)'!$A$5:$S$150"}</definedName>
    <definedName name="жд_5" hidden="1">{"'РП (2)'!$A$5:$S$150"}</definedName>
    <definedName name="жжж" hidden="1">{"'РП (2)'!$A$5:$S$150"}</definedName>
    <definedName name="жжж_1" hidden="1">{"'РП (2)'!$A$5:$S$150"}</definedName>
    <definedName name="жжж_2" hidden="1">{"'РП (2)'!$A$5:$S$150"}</definedName>
    <definedName name="жжж_3" hidden="1">{"'РП (2)'!$A$5:$S$150"}</definedName>
    <definedName name="жжж_4" hidden="1">{"'РП (2)'!$A$5:$S$150"}</definedName>
    <definedName name="жжж_5" hidden="1">{"'РП (2)'!$A$5:$S$150"}</definedName>
    <definedName name="жжжж" hidden="1">{"'РП (2)'!$A$5:$S$150"}</definedName>
    <definedName name="жжжж_1" hidden="1">{"'РП (2)'!$A$5:$S$150"}</definedName>
    <definedName name="жжжж_2" hidden="1">{"'РП (2)'!$A$5:$S$150"}</definedName>
    <definedName name="жжжж_3" hidden="1">{"'РП (2)'!$A$5:$S$150"}</definedName>
    <definedName name="жжжж_4" hidden="1">{"'РП (2)'!$A$5:$S$150"}</definedName>
    <definedName name="жжжж_5" hidden="1">{"'РП (2)'!$A$5:$S$150"}</definedName>
    <definedName name="жжжжж" hidden="1">{"'РП (2)'!$A$5:$S$150"}</definedName>
    <definedName name="жжжжж_1" hidden="1">{"'РП (2)'!$A$5:$S$150"}</definedName>
    <definedName name="жжжжж_2" hidden="1">{"'РП (2)'!$A$5:$S$150"}</definedName>
    <definedName name="жжжжж_3" hidden="1">{"'РП (2)'!$A$5:$S$150"}</definedName>
    <definedName name="жжжжж_4" hidden="1">{"'РП (2)'!$A$5:$S$150"}</definedName>
    <definedName name="жжжжж_5" hidden="1">{"'РП (2)'!$A$5:$S$150"}</definedName>
    <definedName name="жжжжжжжж" hidden="1">{"'РП (2)'!$A$5:$S$150"}</definedName>
    <definedName name="жжжжжжжж_1" hidden="1">{"'РП (2)'!$A$5:$S$150"}</definedName>
    <definedName name="жжжжжжжж_2" hidden="1">{"'РП (2)'!$A$5:$S$150"}</definedName>
    <definedName name="жжжжжжжж_3" hidden="1">{"'РП (2)'!$A$5:$S$150"}</definedName>
    <definedName name="жжжжжжжж_4" hidden="1">{"'РП (2)'!$A$5:$S$150"}</definedName>
    <definedName name="жжжжжжжж_5" hidden="1">{"'РП (2)'!$A$5:$S$150"}</definedName>
    <definedName name="жжжжз" hidden="1">{"'РП (2)'!$A$5:$S$150"}</definedName>
    <definedName name="жжжжз_1" hidden="1">{"'РП (2)'!$A$5:$S$150"}</definedName>
    <definedName name="жжжжз_2" hidden="1">{"'РП (2)'!$A$5:$S$150"}</definedName>
    <definedName name="жжжжз_3" hidden="1">{"'РП (2)'!$A$5:$S$150"}</definedName>
    <definedName name="жжжжз_4" hidden="1">{"'РП (2)'!$A$5:$S$150"}</definedName>
    <definedName name="жжжжз_5" hidden="1">{"'РП (2)'!$A$5:$S$150"}</definedName>
    <definedName name="жэзщшгн" hidden="1">{"'РП (2)'!$A$5:$S$150"}</definedName>
    <definedName name="жэзщшгн_1" hidden="1">{"'РП (2)'!$A$5:$S$150"}</definedName>
    <definedName name="жэзщшгн_2" hidden="1">{"'РП (2)'!$A$5:$S$150"}</definedName>
    <definedName name="жэзщшгн_3" hidden="1">{"'РП (2)'!$A$5:$S$150"}</definedName>
    <definedName name="жэзщшгн_4" hidden="1">{"'РП (2)'!$A$5:$S$150"}</definedName>
    <definedName name="жэзщшгн_5" hidden="1">{"'РП (2)'!$A$5:$S$150"}</definedName>
    <definedName name="здздздзд" hidden="1">{"'РП (2)'!$A$5:$S$150"}</definedName>
    <definedName name="здздздзд_1" hidden="1">{"'РП (2)'!$A$5:$S$150"}</definedName>
    <definedName name="здздздзд_2" hidden="1">{"'РП (2)'!$A$5:$S$150"}</definedName>
    <definedName name="здздздзд_3" hidden="1">{"'РП (2)'!$A$5:$S$150"}</definedName>
    <definedName name="здздздзд_4" hidden="1">{"'РП (2)'!$A$5:$S$150"}</definedName>
    <definedName name="здздздзд_5" hidden="1">{"'РП (2)'!$A$5:$S$150"}</definedName>
    <definedName name="ззз" hidden="1">{"'РП (2)'!$A$5:$S$150"}</definedName>
    <definedName name="ззз_1" hidden="1">{"'РП (2)'!$A$5:$S$150"}</definedName>
    <definedName name="ззз_2" hidden="1">{"'РП (2)'!$A$5:$S$150"}</definedName>
    <definedName name="ззз_3" hidden="1">{"'РП (2)'!$A$5:$S$150"}</definedName>
    <definedName name="ззз_4" hidden="1">{"'РП (2)'!$A$5:$S$150"}</definedName>
    <definedName name="ззз_5" hidden="1">{"'РП (2)'!$A$5:$S$150"}</definedName>
    <definedName name="ззззш" hidden="1">{"'РП (2)'!$A$5:$S$150"}</definedName>
    <definedName name="ззззш_1" hidden="1">{"'РП (2)'!$A$5:$S$150"}</definedName>
    <definedName name="ззззш_2" hidden="1">{"'РП (2)'!$A$5:$S$150"}</definedName>
    <definedName name="ззззш_3" hidden="1">{"'РП (2)'!$A$5:$S$150"}</definedName>
    <definedName name="ззззш_4" hidden="1">{"'РП (2)'!$A$5:$S$150"}</definedName>
    <definedName name="ззззш_5" hidden="1">{"'РП (2)'!$A$5:$S$150"}</definedName>
    <definedName name="ззщзззщзщ" hidden="1">{"'РП (2)'!$A$5:$S$150"}</definedName>
    <definedName name="ззщзззщзщ_1" hidden="1">{"'РП (2)'!$A$5:$S$150"}</definedName>
    <definedName name="ззщзззщзщ_2" hidden="1">{"'РП (2)'!$A$5:$S$150"}</definedName>
    <definedName name="ззщзззщзщ_3" hidden="1">{"'РП (2)'!$A$5:$S$150"}</definedName>
    <definedName name="ззщзззщзщ_4" hidden="1">{"'РП (2)'!$A$5:$S$150"}</definedName>
    <definedName name="ззщзззщзщ_5" hidden="1">{"'РП (2)'!$A$5:$S$150"}</definedName>
    <definedName name="зш" hidden="1">{"'РП (2)'!$A$5:$S$150"}</definedName>
    <definedName name="зш_1" hidden="1">{"'РП (2)'!$A$5:$S$150"}</definedName>
    <definedName name="зш_2" hidden="1">{"'РП (2)'!$A$5:$S$150"}</definedName>
    <definedName name="зш_3" hidden="1">{"'РП (2)'!$A$5:$S$150"}</definedName>
    <definedName name="зш_4" hidden="1">{"'РП (2)'!$A$5:$S$150"}</definedName>
    <definedName name="зш_5" hidden="1">{"'РП (2)'!$A$5:$S$150"}</definedName>
    <definedName name="зщш" hidden="1">{"'РП (2)'!$A$5:$S$150"}</definedName>
    <definedName name="зщш_1" hidden="1">{"'РП (2)'!$A$5:$S$150"}</definedName>
    <definedName name="зщш_2" hidden="1">{"'РП (2)'!$A$5:$S$150"}</definedName>
    <definedName name="зщш_3" hidden="1">{"'РП (2)'!$A$5:$S$150"}</definedName>
    <definedName name="зщш_4" hidden="1">{"'РП (2)'!$A$5:$S$150"}</definedName>
    <definedName name="зщш_5" hidden="1">{"'РП (2)'!$A$5:$S$150"}</definedName>
    <definedName name="зщщщ" hidden="1">{"'РП (2)'!$A$5:$S$150"}</definedName>
    <definedName name="зщщщ_1" hidden="1">{"'РП (2)'!$A$5:$S$150"}</definedName>
    <definedName name="зщщщ_2" hidden="1">{"'РП (2)'!$A$5:$S$150"}</definedName>
    <definedName name="зщщщ_3" hidden="1">{"'РП (2)'!$A$5:$S$150"}</definedName>
    <definedName name="зщщщ_4" hidden="1">{"'РП (2)'!$A$5:$S$150"}</definedName>
    <definedName name="зщщщ_5" hidden="1">{"'РП (2)'!$A$5:$S$150"}</definedName>
    <definedName name="зэки" hidden="1">{"'РП (2)'!$A$5:$S$150"}</definedName>
    <definedName name="зэки_1" hidden="1">{"'РП (2)'!$A$5:$S$150"}</definedName>
    <definedName name="зэки_2" hidden="1">{"'РП (2)'!$A$5:$S$150"}</definedName>
    <definedName name="зэки_3" hidden="1">{"'РП (2)'!$A$5:$S$150"}</definedName>
    <definedName name="зэки_4" hidden="1">{"'РП (2)'!$A$5:$S$150"}</definedName>
    <definedName name="зэки_5" hidden="1">{"'РП (2)'!$A$5:$S$150"}</definedName>
    <definedName name="и" localSheetId="2">#REF!</definedName>
    <definedName name="и" localSheetId="3">#REF!</definedName>
    <definedName name="и" localSheetId="4">#REF!</definedName>
    <definedName name="и" localSheetId="1">#REF!</definedName>
    <definedName name="и">#REF!</definedName>
    <definedName name="идар" hidden="1">{"'РП (2)'!$A$5:$S$150"}</definedName>
    <definedName name="идар_1" hidden="1">{"'РП (2)'!$A$5:$S$150"}</definedName>
    <definedName name="идар_2" hidden="1">{"'РП (2)'!$A$5:$S$150"}</definedName>
    <definedName name="идар_3" hidden="1">{"'РП (2)'!$A$5:$S$150"}</definedName>
    <definedName name="идар_4" hidden="1">{"'РП (2)'!$A$5:$S$150"}</definedName>
    <definedName name="идар_5" hidden="1">{"'РП (2)'!$A$5:$S$150"}</definedName>
    <definedName name="ии" hidden="1">{"'РП (2)'!$A$5:$S$150"}</definedName>
    <definedName name="иии" hidden="1">{"'РП (2)'!$A$5:$S$150"}</definedName>
    <definedName name="иии_1" hidden="1">{"'РП (2)'!$A$5:$S$150"}</definedName>
    <definedName name="иии_2" hidden="1">{"'РП (2)'!$A$5:$S$150"}</definedName>
    <definedName name="иии_3" hidden="1">{"'РП (2)'!$A$5:$S$150"}</definedName>
    <definedName name="иии_4" hidden="1">{"'РП (2)'!$A$5:$S$150"}</definedName>
    <definedName name="иии_5" hidden="1">{"'РП (2)'!$A$5:$S$150"}</definedName>
    <definedName name="им" hidden="1">{"'РП (2)'!$A$5:$S$150"}</definedName>
    <definedName name="им_1" hidden="1">{"'РП (2)'!$A$5:$S$150"}</definedName>
    <definedName name="им_2" hidden="1">{"'РП (2)'!$A$5:$S$150"}</definedName>
    <definedName name="им_3" hidden="1">{"'РП (2)'!$A$5:$S$150"}</definedName>
    <definedName name="им_4" hidden="1">{"'РП (2)'!$A$5:$S$150"}</definedName>
    <definedName name="им_5" hidden="1">{"'РП (2)'!$A$5:$S$150"}</definedName>
    <definedName name="имущ1" hidden="1">{"'РП (2)'!$A$5:$S$150"}</definedName>
    <definedName name="имущ1_1" hidden="1">{"'РП (2)'!$A$5:$S$150"}</definedName>
    <definedName name="имущ1_2" hidden="1">{"'РП (2)'!$A$5:$S$150"}</definedName>
    <definedName name="имущ1_3" hidden="1">{"'РП (2)'!$A$5:$S$150"}</definedName>
    <definedName name="имущ1_4" hidden="1">{"'РП (2)'!$A$5:$S$150"}</definedName>
    <definedName name="имущ1_5" hidden="1">{"'РП (2)'!$A$5:$S$150"}</definedName>
    <definedName name="ИМЯ" localSheetId="2">OFFSET(#REF!,0,0,COUNTA(#REF!)-COUNTBLANK(#REF!))</definedName>
    <definedName name="ИМЯ" localSheetId="3">OFFSET(#REF!,0,0,COUNTA(#REF!)-COUNTBLANK(#REF!))</definedName>
    <definedName name="ИМЯ" localSheetId="4">OFFSET(#REF!,0,0,COUNTA(#REF!)-COUNTBLANK(#REF!))</definedName>
    <definedName name="ИМЯ" localSheetId="1">OFFSET(#REF!,0,0,COUNTA(#REF!)-COUNTBLANK(#REF!))</definedName>
    <definedName name="ИМЯ">OFFSET(#REF!,0,0,COUNTA(#REF!)-COUNTBLANK(#REF!))</definedName>
    <definedName name="индцкавг98" hidden="1">{#N/A,#N/A,TRUE,"Лист1";#N/A,#N/A,TRUE,"Лист2";#N/A,#N/A,TRUE,"Лист3"}</definedName>
    <definedName name="индцкавг98_1" hidden="1">{#N/A,#N/A,TRUE,"Лист1";#N/A,#N/A,TRUE,"Лист2";#N/A,#N/A,TRUE,"Лист3"}</definedName>
    <definedName name="индцкавг98_2" hidden="1">{#N/A,#N/A,TRUE,"Лист1";#N/A,#N/A,TRUE,"Лист2";#N/A,#N/A,TRUE,"Лист3"}</definedName>
    <definedName name="индцкавг98_3" hidden="1">{#N/A,#N/A,TRUE,"Лист1";#N/A,#N/A,TRUE,"Лист2";#N/A,#N/A,TRUE,"Лист3"}</definedName>
    <definedName name="индцкавг98_4" hidden="1">{#N/A,#N/A,TRUE,"Лист1";#N/A,#N/A,TRUE,"Лист2";#N/A,#N/A,TRUE,"Лист3"}</definedName>
    <definedName name="индцкавг98_5" hidden="1">{#N/A,#N/A,TRUE,"Лист1";#N/A,#N/A,TRUE,"Лист2";#N/A,#N/A,TRUE,"Лист3"}</definedName>
    <definedName name="итог" hidden="1">{"'РП (2)'!$A$5:$S$150"}</definedName>
    <definedName name="итог_1" hidden="1">{"'РП (2)'!$A$5:$S$150"}</definedName>
    <definedName name="итог_2" hidden="1">{"'РП (2)'!$A$5:$S$150"}</definedName>
    <definedName name="итог_3" hidden="1">{"'РП (2)'!$A$5:$S$150"}</definedName>
    <definedName name="итог_4" hidden="1">{"'РП (2)'!$A$5:$S$150"}</definedName>
    <definedName name="итог_5" hidden="1">{"'РП (2)'!$A$5:$S$150"}</definedName>
    <definedName name="ить" hidden="1">{"'РП (2)'!$A$5:$S$150"}</definedName>
    <definedName name="ить_1" hidden="1">{"'РП (2)'!$A$5:$S$150"}</definedName>
    <definedName name="ить_2" hidden="1">{"'РП (2)'!$A$5:$S$150"}</definedName>
    <definedName name="ить_3" hidden="1">{"'РП (2)'!$A$5:$S$150"}</definedName>
    <definedName name="ить_4" hidden="1">{"'РП (2)'!$A$5:$S$150"}</definedName>
    <definedName name="ить_5" hidden="1">{"'РП (2)'!$A$5:$S$150"}</definedName>
    <definedName name="июль03" hidden="1">{"'РП (2)'!$A$5:$S$150"}</definedName>
    <definedName name="июль03_1" hidden="1">{"'РП (2)'!$A$5:$S$150"}</definedName>
    <definedName name="июль03_2" hidden="1">{"'РП (2)'!$A$5:$S$150"}</definedName>
    <definedName name="июль03_3" hidden="1">{"'РП (2)'!$A$5:$S$150"}</definedName>
    <definedName name="июль03_4" hidden="1">{"'РП (2)'!$A$5:$S$150"}</definedName>
    <definedName name="июль03_5" hidden="1">{"'РП (2)'!$A$5:$S$150"}</definedName>
    <definedName name="июль1" hidden="1">{"'РП (2)'!$A$5:$S$150"}</definedName>
    <definedName name="июль1_1" hidden="1">{"'РП (2)'!$A$5:$S$150"}</definedName>
    <definedName name="июль1_2" hidden="1">{"'РП (2)'!$A$5:$S$150"}</definedName>
    <definedName name="июль1_3" hidden="1">{"'РП (2)'!$A$5:$S$150"}</definedName>
    <definedName name="июль1_4" hidden="1">{"'РП (2)'!$A$5:$S$150"}</definedName>
    <definedName name="июль1_5" hidden="1">{"'РП (2)'!$A$5:$S$150"}</definedName>
    <definedName name="июль3" hidden="1">{"'РП (2)'!$A$5:$S$150"}</definedName>
    <definedName name="июль3_1" hidden="1">{"'РП (2)'!$A$5:$S$150"}</definedName>
    <definedName name="июль3_2" hidden="1">{"'РП (2)'!$A$5:$S$150"}</definedName>
    <definedName name="июль3_3" hidden="1">{"'РП (2)'!$A$5:$S$150"}</definedName>
    <definedName name="июль3_4" hidden="1">{"'РП (2)'!$A$5:$S$150"}</definedName>
    <definedName name="июль3_5" hidden="1">{"'РП (2)'!$A$5:$S$150"}</definedName>
    <definedName name="Июнь_Влажность" localSheetId="2">#REF!</definedName>
    <definedName name="Июнь_Влажность" localSheetId="3">#REF!</definedName>
    <definedName name="Июнь_Влажность" localSheetId="4">#REF!</definedName>
    <definedName name="Июнь_Влажность" localSheetId="1">#REF!</definedName>
    <definedName name="Июнь_Влажность">#REF!</definedName>
    <definedName name="июнь_темп" localSheetId="2">#REF!</definedName>
    <definedName name="июнь_темп" localSheetId="3">#REF!</definedName>
    <definedName name="июнь_темп" localSheetId="4">#REF!</definedName>
    <definedName name="июнь_темп" localSheetId="1">#REF!</definedName>
    <definedName name="июнь_темп">#REF!</definedName>
    <definedName name="й" localSheetId="2">#REF!</definedName>
    <definedName name="й" localSheetId="3">#REF!</definedName>
    <definedName name="й" localSheetId="4">#REF!</definedName>
    <definedName name="й" localSheetId="1">#REF!</definedName>
    <definedName name="й">#REF!</definedName>
    <definedName name="ййй" hidden="1">{"'РП (2)'!$A$5:$S$150"}</definedName>
    <definedName name="ййй_1" hidden="1">{"'РП (2)'!$A$5:$S$150"}</definedName>
    <definedName name="ййй_2" hidden="1">{"'РП (2)'!$A$5:$S$150"}</definedName>
    <definedName name="ййй_3" hidden="1">{"'РП (2)'!$A$5:$S$150"}</definedName>
    <definedName name="ййй_4" hidden="1">{"'РП (2)'!$A$5:$S$150"}</definedName>
    <definedName name="ййй_5" hidden="1">{"'РП (2)'!$A$5:$S$150"}</definedName>
    <definedName name="к" localSheetId="2">#REF!</definedName>
    <definedName name="к" localSheetId="3">#REF!</definedName>
    <definedName name="к" localSheetId="4">#REF!</definedName>
    <definedName name="к" localSheetId="1">#REF!</definedName>
    <definedName name="к">#REF!</definedName>
    <definedName name="кент" hidden="1">{"'РП (2)'!$A$5:$S$150"}</definedName>
    <definedName name="кент_1" hidden="1">{"'РП (2)'!$A$5:$S$150"}</definedName>
    <definedName name="кент_2" hidden="1">{"'РП (2)'!$A$5:$S$150"}</definedName>
    <definedName name="кент_3" hidden="1">{"'РП (2)'!$A$5:$S$150"}</definedName>
    <definedName name="кент_4" hidden="1">{"'РП (2)'!$A$5:$S$150"}</definedName>
    <definedName name="кент_5" hidden="1">{"'РП (2)'!$A$5:$S$150"}</definedName>
    <definedName name="кеп2" hidden="1">{#N/A,#N/A,TRUE,"Лист1";#N/A,#N/A,TRUE,"Лист2";#N/A,#N/A,TRUE,"Лист3"}</definedName>
    <definedName name="кеп2_1" hidden="1">{#N/A,#N/A,TRUE,"Лист1";#N/A,#N/A,TRUE,"Лист2";#N/A,#N/A,TRUE,"Лист3"}</definedName>
    <definedName name="кеп2_2" hidden="1">{#N/A,#N/A,TRUE,"Лист1";#N/A,#N/A,TRUE,"Лист2";#N/A,#N/A,TRUE,"Лист3"}</definedName>
    <definedName name="кеп2_3" hidden="1">{#N/A,#N/A,TRUE,"Лист1";#N/A,#N/A,TRUE,"Лист2";#N/A,#N/A,TRUE,"Лист3"}</definedName>
    <definedName name="кеп2_4" hidden="1">{#N/A,#N/A,TRUE,"Лист1";#N/A,#N/A,TRUE,"Лист2";#N/A,#N/A,TRUE,"Лист3"}</definedName>
    <definedName name="кеп2_5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ппппппппппп_1" hidden="1">{#N/A,#N/A,TRUE,"Лист1";#N/A,#N/A,TRUE,"Лист2";#N/A,#N/A,TRUE,"Лист3"}</definedName>
    <definedName name="кеппппппппппп_2" hidden="1">{#N/A,#N/A,TRUE,"Лист1";#N/A,#N/A,TRUE,"Лист2";#N/A,#N/A,TRUE,"Лист3"}</definedName>
    <definedName name="кеппппппппппп_3" hidden="1">{#N/A,#N/A,TRUE,"Лист1";#N/A,#N/A,TRUE,"Лист2";#N/A,#N/A,TRUE,"Лист3"}</definedName>
    <definedName name="кеппппппппппп_4" hidden="1">{#N/A,#N/A,TRUE,"Лист1";#N/A,#N/A,TRUE,"Лист2";#N/A,#N/A,TRUE,"Лист3"}</definedName>
    <definedName name="кеппппппппппп_5" hidden="1">{#N/A,#N/A,TRUE,"Лист1";#N/A,#N/A,TRUE,"Лист2";#N/A,#N/A,TRUE,"Лист3"}</definedName>
    <definedName name="кк" hidden="1">{"'РП (2)'!$A$5:$S$150"}</definedName>
    <definedName name="кк_1" hidden="1">{"'РП (2)'!$A$5:$S$150"}</definedName>
    <definedName name="кк_2" hidden="1">{"'РП (2)'!$A$5:$S$150"}</definedName>
    <definedName name="кк_3" hidden="1">{"'РП (2)'!$A$5:$S$150"}</definedName>
    <definedName name="кк_4" hidden="1">{"'РП (2)'!$A$5:$S$150"}</definedName>
    <definedName name="кк_5" hidden="1">{"'РП (2)'!$A$5:$S$150"}</definedName>
    <definedName name="кккккккккккккк" hidden="1">{"'РП (2)'!$A$5:$S$150"}</definedName>
    <definedName name="кккккккккккккк_1" hidden="1">{"'РП (2)'!$A$5:$S$150"}</definedName>
    <definedName name="кккккккккккккк_2" hidden="1">{"'РП (2)'!$A$5:$S$150"}</definedName>
    <definedName name="кккккккккккккк_3" hidden="1">{"'РП (2)'!$A$5:$S$150"}</definedName>
    <definedName name="кккккккккккккк_4" hidden="1">{"'РП (2)'!$A$5:$S$150"}</definedName>
    <definedName name="кккккккккккккк_5" hidden="1">{"'РП (2)'!$A$5:$S$150"}</definedName>
    <definedName name="Классификатор_ИПКВ">[11]Списки!$B$3:$B$50</definedName>
    <definedName name="Классификатор_МЭ" localSheetId="2">#REF!</definedName>
    <definedName name="Классификатор_МЭ" localSheetId="3">#REF!</definedName>
    <definedName name="Классификатор_МЭ" localSheetId="4">#REF!</definedName>
    <definedName name="Классификатор_МЭ" localSheetId="1">#REF!</definedName>
    <definedName name="Классификатор_МЭ">#REF!</definedName>
    <definedName name="коза" hidden="1">{"'РП (2)'!$A$5:$S$150"}</definedName>
    <definedName name="коза_1" hidden="1">{"'РП (2)'!$A$5:$S$150"}</definedName>
    <definedName name="коза_2" hidden="1">{"'РП (2)'!$A$5:$S$150"}</definedName>
    <definedName name="коза_3" hidden="1">{"'РП (2)'!$A$5:$S$150"}</definedName>
    <definedName name="коза_4" hidden="1">{"'РП (2)'!$A$5:$S$150"}</definedName>
    <definedName name="коза_5" hidden="1">{"'РП (2)'!$A$5:$S$150"}</definedName>
    <definedName name="козел" hidden="1">{"'РП (2)'!$A$5:$S$150"}</definedName>
    <definedName name="козел_1" hidden="1">{"'РП (2)'!$A$5:$S$150"}</definedName>
    <definedName name="козел_2" hidden="1">{"'РП (2)'!$A$5:$S$150"}</definedName>
    <definedName name="козел_3" hidden="1">{"'РП (2)'!$A$5:$S$150"}</definedName>
    <definedName name="козел_4" hidden="1">{"'РП (2)'!$A$5:$S$150"}</definedName>
    <definedName name="козел_5" hidden="1">{"'РП (2)'!$A$5:$S$150"}</definedName>
    <definedName name="козлы" hidden="1">{"'РП (2)'!$A$5:$S$150"}</definedName>
    <definedName name="козлы_1" hidden="1">{"'РП (2)'!$A$5:$S$150"}</definedName>
    <definedName name="козлы_2" hidden="1">{"'РП (2)'!$A$5:$S$150"}</definedName>
    <definedName name="козлы_3" hidden="1">{"'РП (2)'!$A$5:$S$150"}</definedName>
    <definedName name="козлы_4" hidden="1">{"'РП (2)'!$A$5:$S$150"}</definedName>
    <definedName name="козлы_5" hidden="1">{"'РП (2)'!$A$5:$S$150"}</definedName>
    <definedName name="конф" hidden="1">{"'РП (2)'!$A$5:$S$150"}</definedName>
    <definedName name="конф_1" hidden="1">{"'РП (2)'!$A$5:$S$150"}</definedName>
    <definedName name="конф_2" hidden="1">{"'РП (2)'!$A$5:$S$150"}</definedName>
    <definedName name="конф_3" hidden="1">{"'РП (2)'!$A$5:$S$150"}</definedName>
    <definedName name="конф_4" hidden="1">{"'РП (2)'!$A$5:$S$150"}</definedName>
    <definedName name="конф_5" hidden="1">{"'РП (2)'!$A$5:$S$150"}</definedName>
    <definedName name="копия" hidden="1">{"'РП (2)'!$A$5:$S$150"}</definedName>
    <definedName name="копия_1" hidden="1">{"'РП (2)'!$A$5:$S$150"}</definedName>
    <definedName name="копия_2" hidden="1">{"'РП (2)'!$A$5:$S$150"}</definedName>
    <definedName name="копия_3" hidden="1">{"'РП (2)'!$A$5:$S$150"}</definedName>
    <definedName name="копия_4" hidden="1">{"'РП (2)'!$A$5:$S$150"}</definedName>
    <definedName name="копия_5" hidden="1">{"'РП (2)'!$A$5:$S$150"}</definedName>
    <definedName name="копия2" hidden="1">{#N/A,#N/A,FALSE,"Aging Summary";#N/A,#N/A,FALSE,"Ratio Analysis";#N/A,#N/A,FALSE,"Test 120 Day Accts";#N/A,#N/A,FALSE,"Tickmarks"}</definedName>
    <definedName name="копия2_1" hidden="1">{#N/A,#N/A,FALSE,"Aging Summary";#N/A,#N/A,FALSE,"Ratio Analysis";#N/A,#N/A,FALSE,"Test 120 Day Accts";#N/A,#N/A,FALSE,"Tickmarks"}</definedName>
    <definedName name="копия2_2" hidden="1">{#N/A,#N/A,FALSE,"Aging Summary";#N/A,#N/A,FALSE,"Ratio Analysis";#N/A,#N/A,FALSE,"Test 120 Day Accts";#N/A,#N/A,FALSE,"Tickmarks"}</definedName>
    <definedName name="копия2_3" hidden="1">{#N/A,#N/A,FALSE,"Aging Summary";#N/A,#N/A,FALSE,"Ratio Analysis";#N/A,#N/A,FALSE,"Test 120 Day Accts";#N/A,#N/A,FALSE,"Tickmarks"}</definedName>
    <definedName name="копия2_4" hidden="1">{#N/A,#N/A,FALSE,"Aging Summary";#N/A,#N/A,FALSE,"Ratio Analysis";#N/A,#N/A,FALSE,"Test 120 Day Accts";#N/A,#N/A,FALSE,"Tickmarks"}</definedName>
    <definedName name="копия2_5" hidden="1">{#N/A,#N/A,FALSE,"Aging Summary";#N/A,#N/A,FALSE,"Ratio Analysis";#N/A,#N/A,FALSE,"Test 120 Day Accts";#N/A,#N/A,FALSE,"Tickmarks"}</definedName>
    <definedName name="КРАСНОЯРСК" hidden="1">{"'РП (2)'!$A$5:$S$150"}</definedName>
    <definedName name="КРАСНОЯРСК_1" hidden="1">{"'РП (2)'!$A$5:$S$150"}</definedName>
    <definedName name="КРАСНОЯРСК_2" hidden="1">{"'РП (2)'!$A$5:$S$150"}</definedName>
    <definedName name="КРАСНОЯРСК_3" hidden="1">{"'РП (2)'!$A$5:$S$150"}</definedName>
    <definedName name="КРАСНОЯРСК_4" hidden="1">{"'РП (2)'!$A$5:$S$150"}</definedName>
    <definedName name="КРАСНОЯРСК_5" hidden="1">{"'РП (2)'!$A$5:$S$150"}</definedName>
    <definedName name="Кураторы">[11]Общий!$B$370:$B$381</definedName>
    <definedName name="Кураторы_ИПКВ_УЭГ">[11]Списки!$B$53:$B$100</definedName>
    <definedName name="Кураторы_КПЭ">[11]Списки!$B$103:$B$150</definedName>
    <definedName name="л" localSheetId="2">#REF!</definedName>
    <definedName name="л" localSheetId="3">#REF!</definedName>
    <definedName name="л" localSheetId="4">#REF!</definedName>
    <definedName name="л" localSheetId="1">#REF!</definedName>
    <definedName name="л">#REF!</definedName>
    <definedName name="лб" hidden="1">{"'РП (2)'!$A$5:$S$150"}</definedName>
    <definedName name="лб_1" hidden="1">{"'РП (2)'!$A$5:$S$150"}</definedName>
    <definedName name="лб_2" hidden="1">{"'РП (2)'!$A$5:$S$150"}</definedName>
    <definedName name="лб_3" hidden="1">{"'РП (2)'!$A$5:$S$150"}</definedName>
    <definedName name="лб_4" hidden="1">{"'РП (2)'!$A$5:$S$150"}</definedName>
    <definedName name="лб_5" hidden="1">{"'РП (2)'!$A$5:$S$150"}</definedName>
    <definedName name="лдж" hidden="1">{"'РП (2)'!$A$5:$S$150"}</definedName>
    <definedName name="лдж_1" hidden="1">{"'РП (2)'!$A$5:$S$150"}</definedName>
    <definedName name="лдж_2" hidden="1">{"'РП (2)'!$A$5:$S$150"}</definedName>
    <definedName name="лдж_3" hidden="1">{"'РП (2)'!$A$5:$S$150"}</definedName>
    <definedName name="лдж_4" hidden="1">{"'РП (2)'!$A$5:$S$150"}</definedName>
    <definedName name="лдж_5" hidden="1">{"'РП (2)'!$A$5:$S$150"}</definedName>
    <definedName name="лена" hidden="1">{"'РП (2)'!$A$5:$S$150"}</definedName>
    <definedName name="лена_1" hidden="1">{"'РП (2)'!$A$5:$S$150"}</definedName>
    <definedName name="лена_2" hidden="1">{"'РП (2)'!$A$5:$S$150"}</definedName>
    <definedName name="лена_3" hidden="1">{"'РП (2)'!$A$5:$S$150"}</definedName>
    <definedName name="лена_4" hidden="1">{"'РП (2)'!$A$5:$S$150"}</definedName>
    <definedName name="лена_5" hidden="1">{"'РП (2)'!$A$5:$S$150"}</definedName>
    <definedName name="ленинград" hidden="1">{"'РП (2)'!$A$5:$S$150"}</definedName>
    <definedName name="ленинград_1" hidden="1">{"'РП (2)'!$A$5:$S$150"}</definedName>
    <definedName name="ленинград_2" hidden="1">{"'РП (2)'!$A$5:$S$150"}</definedName>
    <definedName name="ленинград_3" hidden="1">{"'РП (2)'!$A$5:$S$150"}</definedName>
    <definedName name="ленинград_4" hidden="1">{"'РП (2)'!$A$5:$S$150"}</definedName>
    <definedName name="ленинград_5" hidden="1">{"'РП (2)'!$A$5:$S$150"}</definedName>
    <definedName name="ленинск" hidden="1">{"'РП (2)'!$A$5:$S$150"}</definedName>
    <definedName name="ленинск_1" hidden="1">{"'РП (2)'!$A$5:$S$150"}</definedName>
    <definedName name="ленинск_2" hidden="1">{"'РП (2)'!$A$5:$S$150"}</definedName>
    <definedName name="ленинск_3" hidden="1">{"'РП (2)'!$A$5:$S$150"}</definedName>
    <definedName name="ленинск_4" hidden="1">{"'РП (2)'!$A$5:$S$150"}</definedName>
    <definedName name="ленинск_5" hidden="1">{"'РП (2)'!$A$5:$S$150"}</definedName>
    <definedName name="лист" hidden="1">{"Valuation_Common",#N/A,FALSE,"Valuation"}</definedName>
    <definedName name="лист_1" hidden="1">{"Valuation_Common",#N/A,FALSE,"Valuation"}</definedName>
    <definedName name="лист_2" hidden="1">{"Valuation_Common",#N/A,FALSE,"Valuation"}</definedName>
    <definedName name="лист_3" hidden="1">{"Valuation_Common",#N/A,FALSE,"Valuation"}</definedName>
    <definedName name="лист_4" hidden="1">{"Valuation_Common",#N/A,FALSE,"Valuation"}</definedName>
    <definedName name="лист_5" hidden="1">{"Valuation_Common",#N/A,FALSE,"Valuation"}</definedName>
    <definedName name="лллллллллллл" hidden="1">{"Valuation_Common",#N/A,FALSE,"Valuation"}</definedName>
    <definedName name="лллллллллллл_1" hidden="1">{"Valuation_Common",#N/A,FALSE,"Valuation"}</definedName>
    <definedName name="лллллллллллл_2" hidden="1">{"Valuation_Common",#N/A,FALSE,"Valuation"}</definedName>
    <definedName name="лллллллллллл_3" hidden="1">{"Valuation_Common",#N/A,FALSE,"Valuation"}</definedName>
    <definedName name="лллллллллллл_4" hidden="1">{"Valuation_Common",#N/A,FALSE,"Valuation"}</definedName>
    <definedName name="лллллллллллл_5" hidden="1">{"Valuation_Common",#N/A,FALSE,"Valuation"}</definedName>
    <definedName name="ллллт" hidden="1">{"'РП (2)'!$A$5:$S$150"}</definedName>
    <definedName name="ллллт_1" hidden="1">{"'РП (2)'!$A$5:$S$150"}</definedName>
    <definedName name="ллллт_2" hidden="1">{"'РП (2)'!$A$5:$S$150"}</definedName>
    <definedName name="ллллт_3" hidden="1">{"'РП (2)'!$A$5:$S$150"}</definedName>
    <definedName name="ллллт_4" hidden="1">{"'РП (2)'!$A$5:$S$150"}</definedName>
    <definedName name="ллллт_5" hidden="1">{"'РП (2)'!$A$5:$S$150"}</definedName>
    <definedName name="ло" hidden="1">{"'РП (2)'!$A$5:$S$150"}</definedName>
    <definedName name="ло_1" hidden="1">{"'РП (2)'!$A$5:$S$150"}</definedName>
    <definedName name="ло_2" hidden="1">{"'РП (2)'!$A$5:$S$150"}</definedName>
    <definedName name="ло_3" hidden="1">{"'РП (2)'!$A$5:$S$150"}</definedName>
    <definedName name="ло_4" hidden="1">{"'РП (2)'!$A$5:$S$150"}</definedName>
    <definedName name="ло_5" hidden="1">{"'РП (2)'!$A$5:$S$150"}</definedName>
    <definedName name="лол" hidden="1">{"'РП (2)'!$A$5:$S$150"}</definedName>
    <definedName name="лол_1" hidden="1">{"'РП (2)'!$A$5:$S$150"}</definedName>
    <definedName name="лол_2" hidden="1">{"'РП (2)'!$A$5:$S$150"}</definedName>
    <definedName name="лол_3" hidden="1">{"'РП (2)'!$A$5:$S$150"}</definedName>
    <definedName name="лол_4" hidden="1">{"'РП (2)'!$A$5:$S$150"}</definedName>
    <definedName name="лол_5" hidden="1">{"'РП (2)'!$A$5:$S$150"}</definedName>
    <definedName name="лор" hidden="1">{"'РП (2)'!$A$5:$S$150"}</definedName>
    <definedName name="лор_1" hidden="1">{"'РП (2)'!$A$5:$S$150"}</definedName>
    <definedName name="лор_2" hidden="1">{"'РП (2)'!$A$5:$S$150"}</definedName>
    <definedName name="лор_3" hidden="1">{"'РП (2)'!$A$5:$S$150"}</definedName>
    <definedName name="лор_4" hidden="1">{"'РП (2)'!$A$5:$S$150"}</definedName>
    <definedName name="лор_5" hidden="1">{"'РП (2)'!$A$5:$S$150"}</definedName>
    <definedName name="м" localSheetId="2">#REF!</definedName>
    <definedName name="м" localSheetId="3">#REF!</definedName>
    <definedName name="м" localSheetId="4">#REF!</definedName>
    <definedName name="м" localSheetId="1">#REF!</definedName>
    <definedName name="м">#REF!</definedName>
    <definedName name="ман" hidden="1">{"'РП (2)'!$A$5:$S$150"}</definedName>
    <definedName name="ман_1" hidden="1">{"'РП (2)'!$A$5:$S$150"}</definedName>
    <definedName name="ман_2" hidden="1">{"'РП (2)'!$A$5:$S$150"}</definedName>
    <definedName name="ман_3" hidden="1">{"'РП (2)'!$A$5:$S$150"}</definedName>
    <definedName name="ман_4" hidden="1">{"'РП (2)'!$A$5:$S$150"}</definedName>
    <definedName name="ман_5" hidden="1">{"'РП (2)'!$A$5:$S$150"}</definedName>
    <definedName name="марина" hidden="1">{"'РП (2)'!$A$5:$S$150"}</definedName>
    <definedName name="марина_1" hidden="1">{"'РП (2)'!$A$5:$S$150"}</definedName>
    <definedName name="марина_2" hidden="1">{"'РП (2)'!$A$5:$S$150"}</definedName>
    <definedName name="марина_3" hidden="1">{"'РП (2)'!$A$5:$S$150"}</definedName>
    <definedName name="марина_4" hidden="1">{"'РП (2)'!$A$5:$S$150"}</definedName>
    <definedName name="марина_5" hidden="1">{"'РП (2)'!$A$5:$S$150"}</definedName>
    <definedName name="март" hidden="1">{"'РП (2)'!$A$5:$S$150"}</definedName>
    <definedName name="митинг" hidden="1">{"'РП (2)'!$A$5:$S$150"}</definedName>
    <definedName name="митинг_1" hidden="1">{"'РП (2)'!$A$5:$S$150"}</definedName>
    <definedName name="митинг_2" hidden="1">{"'РП (2)'!$A$5:$S$150"}</definedName>
    <definedName name="митинг_3" hidden="1">{"'РП (2)'!$A$5:$S$150"}</definedName>
    <definedName name="митинг_4" hidden="1">{"'РП (2)'!$A$5:$S$150"}</definedName>
    <definedName name="митинг_5" hidden="1">{"'РП (2)'!$A$5:$S$150"}</definedName>
    <definedName name="мм" hidden="1">{"'РП (2)'!$A$5:$S$150"}</definedName>
    <definedName name="москва" hidden="1">{"'РП (2)'!$A$5:$S$150"}</definedName>
    <definedName name="москва_1" hidden="1">{"'РП (2)'!$A$5:$S$150"}</definedName>
    <definedName name="москва_2" hidden="1">{"'РП (2)'!$A$5:$S$150"}</definedName>
    <definedName name="москва_3" hidden="1">{"'РП (2)'!$A$5:$S$150"}</definedName>
    <definedName name="москва_4" hidden="1">{"'РП (2)'!$A$5:$S$150"}</definedName>
    <definedName name="москва_5" hidden="1">{"'РП (2)'!$A$5:$S$150"}</definedName>
    <definedName name="мы" hidden="1">{"'РП (2)'!$A$5:$S$150"}</definedName>
    <definedName name="мы_1" hidden="1">{"'РП (2)'!$A$5:$S$150"}</definedName>
    <definedName name="мы_2" hidden="1">{"'РП (2)'!$A$5:$S$150"}</definedName>
    <definedName name="мы_3" hidden="1">{"'РП (2)'!$A$5:$S$150"}</definedName>
    <definedName name="мы_4" hidden="1">{"'РП (2)'!$A$5:$S$150"}</definedName>
    <definedName name="мы_5" hidden="1">{"'РП (2)'!$A$5:$S$150"}</definedName>
    <definedName name="н" localSheetId="2">#REF!</definedName>
    <definedName name="н" localSheetId="3">#REF!</definedName>
    <definedName name="н" localSheetId="4">#REF!</definedName>
    <definedName name="н" localSheetId="1">#REF!</definedName>
    <definedName name="н">#REF!</definedName>
    <definedName name="надоели" hidden="1">{"'РП (2)'!$A$5:$S$150"}</definedName>
    <definedName name="надоели_1" hidden="1">{"'РП (2)'!$A$5:$S$150"}</definedName>
    <definedName name="надоели_2" hidden="1">{"'РП (2)'!$A$5:$S$150"}</definedName>
    <definedName name="надоели_3" hidden="1">{"'РП (2)'!$A$5:$S$150"}</definedName>
    <definedName name="надоели_4" hidden="1">{"'РП (2)'!$A$5:$S$150"}</definedName>
    <definedName name="надоели_5" hidden="1">{"'РП (2)'!$A$5:$S$150"}</definedName>
    <definedName name="Наименование_статьи_расхода" hidden="1">'[13]Наименование показ-лей'!$A$3:$A$349</definedName>
    <definedName name="нет" hidden="1">{"'РП (2)'!$A$5:$S$150"}</definedName>
    <definedName name="нет_1" hidden="1">{"'РП (2)'!$A$5:$S$150"}</definedName>
    <definedName name="нет_2" hidden="1">{"'РП (2)'!$A$5:$S$150"}</definedName>
    <definedName name="нет_3" hidden="1">{"'РП (2)'!$A$5:$S$150"}</definedName>
    <definedName name="нет_4" hidden="1">{"'РП (2)'!$A$5:$S$150"}</definedName>
    <definedName name="нет_5" hidden="1">{"'РП (2)'!$A$5:$S$150"}</definedName>
    <definedName name="нн" hidden="1">{"'РП (2)'!$A$5:$S$150"}</definedName>
    <definedName name="нн_1" hidden="1">{"'РП (2)'!$A$5:$S$150"}</definedName>
    <definedName name="нн_2" hidden="1">{"'РП (2)'!$A$5:$S$150"}</definedName>
    <definedName name="нн_3" hidden="1">{"'РП (2)'!$A$5:$S$150"}</definedName>
    <definedName name="нн_4" hidden="1">{"'РП (2)'!$A$5:$S$150"}</definedName>
    <definedName name="нн_5" hidden="1">{"'РП (2)'!$A$5:$S$150"}</definedName>
    <definedName name="нор" hidden="1">{"'РП (2)'!$A$5:$S$150"}</definedName>
    <definedName name="нор_1" hidden="1">{"'РП (2)'!$A$5:$S$150"}</definedName>
    <definedName name="нор_2" hidden="1">{"'РП (2)'!$A$5:$S$150"}</definedName>
    <definedName name="нор_3" hidden="1">{"'РП (2)'!$A$5:$S$150"}</definedName>
    <definedName name="нор_4" hidden="1">{"'РП (2)'!$A$5:$S$150"}</definedName>
    <definedName name="нор_5" hidden="1">{"'РП (2)'!$A$5:$S$150"}</definedName>
    <definedName name="ноу" hidden="1">{"'РП (2)'!$A$5:$S$150"}</definedName>
    <definedName name="ноу_1" hidden="1">{"'РП (2)'!$A$5:$S$150"}</definedName>
    <definedName name="ноу_2" hidden="1">{"'РП (2)'!$A$5:$S$150"}</definedName>
    <definedName name="ноу_3" hidden="1">{"'РП (2)'!$A$5:$S$150"}</definedName>
    <definedName name="ноу_4" hidden="1">{"'РП (2)'!$A$5:$S$150"}</definedName>
    <definedName name="ноу_5" hidden="1">{"'РП (2)'!$A$5:$S$150"}</definedName>
    <definedName name="НС" localSheetId="2">#REF!</definedName>
    <definedName name="НС" localSheetId="3">#REF!</definedName>
    <definedName name="НС" localSheetId="4">#REF!</definedName>
    <definedName name="НС" localSheetId="1">#REF!</definedName>
    <definedName name="НС">#REF!</definedName>
    <definedName name="о" localSheetId="2">#REF!</definedName>
    <definedName name="о" localSheetId="3">#REF!</definedName>
    <definedName name="о" localSheetId="4">#REF!</definedName>
    <definedName name="о" localSheetId="1">#REF!</definedName>
    <definedName name="о">#REF!</definedName>
    <definedName name="оао" hidden="1">{"'РП (2)'!$A$5:$S$150"}</definedName>
    <definedName name="оао_1" hidden="1">{"'РП (2)'!$A$5:$S$150"}</definedName>
    <definedName name="оао_2" hidden="1">{"'РП (2)'!$A$5:$S$150"}</definedName>
    <definedName name="оао_3" hidden="1">{"'РП (2)'!$A$5:$S$150"}</definedName>
    <definedName name="оао_4" hidden="1">{"'РП (2)'!$A$5:$S$150"}</definedName>
    <definedName name="оао_5" hidden="1">{"'РП (2)'!$A$5:$S$150"}</definedName>
    <definedName name="обалд" hidden="1">{"'РП (2)'!$A$5:$S$150"}</definedName>
    <definedName name="обалд_1" hidden="1">{"'РП (2)'!$A$5:$S$150"}</definedName>
    <definedName name="обалд_2" hidden="1">{"'РП (2)'!$A$5:$S$150"}</definedName>
    <definedName name="обалд_3" hidden="1">{"'РП (2)'!$A$5:$S$150"}</definedName>
    <definedName name="обалд_4" hidden="1">{"'РП (2)'!$A$5:$S$150"}</definedName>
    <definedName name="обалд_5" hidden="1">{"'РП (2)'!$A$5:$S$150"}</definedName>
    <definedName name="_xlnm.Print_Area" localSheetId="0">'закупки 25'!$A$1:$AN$20</definedName>
    <definedName name="_xlnm.Print_Area" localSheetId="2">'план 26'!$A$1:$J$19</definedName>
    <definedName name="_xlnm.Print_Area" localSheetId="3">'план 27'!$A$1:$K$19</definedName>
    <definedName name="_xlnm.Print_Area" localSheetId="4">'план 28'!$A$1:$L$19</definedName>
    <definedName name="_xlnm.Print_Area" localSheetId="1">'факт 25'!$A$1:$I$19</definedName>
    <definedName name="_xlnm.Print_Area" hidden="1">#REF!,#REF!</definedName>
    <definedName name="Обособ">[11]Общий!$B$385:$B$398</definedName>
    <definedName name="Общеж." hidden="1">{"'РП (2)'!$A$5:$S$150"}</definedName>
    <definedName name="Общеж._1" hidden="1">{"'РП (2)'!$A$5:$S$150"}</definedName>
    <definedName name="Общеж._2" hidden="1">{"'РП (2)'!$A$5:$S$150"}</definedName>
    <definedName name="Общеж._3" hidden="1">{"'РП (2)'!$A$5:$S$150"}</definedName>
    <definedName name="Общеж._4" hidden="1">{"'РП (2)'!$A$5:$S$150"}</definedName>
    <definedName name="Общеж._5" hidden="1">{"'РП (2)'!$A$5:$S$150"}</definedName>
    <definedName name="Общества">[11]Общий!$B$73:$B$86</definedName>
    <definedName name="од" hidden="1">{"Valuation_Common",#N/A,FALSE,"Valuation"}</definedName>
    <definedName name="од_1" hidden="1">{"Valuation_Common",#N/A,FALSE,"Valuation"}</definedName>
    <definedName name="од_2" hidden="1">{"Valuation_Common",#N/A,FALSE,"Valuation"}</definedName>
    <definedName name="од_3" hidden="1">{"Valuation_Common",#N/A,FALSE,"Valuation"}</definedName>
    <definedName name="од_4" hidden="1">{"Valuation_Common",#N/A,FALSE,"Valuation"}</definedName>
    <definedName name="од_5" hidden="1">{"Valuation_Common",#N/A,FALSE,"Valuation"}</definedName>
    <definedName name="одури" hidden="1">{"'РП (2)'!$A$5:$S$150"}</definedName>
    <definedName name="одури_1" hidden="1">{"'РП (2)'!$A$5:$S$150"}</definedName>
    <definedName name="одури_2" hidden="1">{"'РП (2)'!$A$5:$S$150"}</definedName>
    <definedName name="одури_3" hidden="1">{"'РП (2)'!$A$5:$S$150"}</definedName>
    <definedName name="одури_4" hidden="1">{"'РП (2)'!$A$5:$S$150"}</definedName>
    <definedName name="одури_5" hidden="1">{"'РП (2)'!$A$5:$S$150"}</definedName>
    <definedName name="ок" hidden="1">{"'РП (2)'!$A$5:$S$150"}</definedName>
    <definedName name="ок_1" hidden="1">{"'РП (2)'!$A$5:$S$150"}</definedName>
    <definedName name="ок_2" hidden="1">{"'РП (2)'!$A$5:$S$150"}</definedName>
    <definedName name="ок_3" hidden="1">{"'РП (2)'!$A$5:$S$150"}</definedName>
    <definedName name="ок_4" hidden="1">{"'РП (2)'!$A$5:$S$150"}</definedName>
    <definedName name="ок_5" hidden="1">{"'РП (2)'!$A$5:$S$150"}</definedName>
    <definedName name="олдж" hidden="1">{"Valuation_Common",#N/A,FALSE,"Valuation"}</definedName>
    <definedName name="олдж_1" hidden="1">{"Valuation_Common",#N/A,FALSE,"Valuation"}</definedName>
    <definedName name="олдж_2" hidden="1">{"Valuation_Common",#N/A,FALSE,"Valuation"}</definedName>
    <definedName name="олдж_3" hidden="1">{"Valuation_Common",#N/A,FALSE,"Valuation"}</definedName>
    <definedName name="олдж_4" hidden="1">{"Valuation_Common",#N/A,FALSE,"Valuation"}</definedName>
    <definedName name="олдж_5" hidden="1">{"Valuation_Common",#N/A,FALSE,"Valuation"}</definedName>
    <definedName name="олухи" hidden="1">{"'РП (2)'!$A$5:$S$150"}</definedName>
    <definedName name="олухи_1" hidden="1">{"'РП (2)'!$A$5:$S$150"}</definedName>
    <definedName name="олухи_2" hidden="1">{"'РП (2)'!$A$5:$S$150"}</definedName>
    <definedName name="олухи_3" hidden="1">{"'РП (2)'!$A$5:$S$150"}</definedName>
    <definedName name="олухи_4" hidden="1">{"'РП (2)'!$A$5:$S$150"}</definedName>
    <definedName name="олухи_5" hidden="1">{"'РП (2)'!$A$5:$S$150"}</definedName>
    <definedName name="оо" hidden="1">{"'РП (2)'!$A$5:$S$150"}</definedName>
    <definedName name="оолдж" hidden="1">{"'РП (2)'!$A$5:$S$150"}</definedName>
    <definedName name="оолдж_1" hidden="1">{"'РП (2)'!$A$5:$S$150"}</definedName>
    <definedName name="оолдж_2" hidden="1">{"'РП (2)'!$A$5:$S$150"}</definedName>
    <definedName name="оолдж_3" hidden="1">{"'РП (2)'!$A$5:$S$150"}</definedName>
    <definedName name="оолдж_4" hidden="1">{"'РП (2)'!$A$5:$S$150"}</definedName>
    <definedName name="оолдж_5" hidden="1">{"'РП (2)'!$A$5:$S$150"}</definedName>
    <definedName name="ооод" hidden="1">{"'РП (2)'!$A$5:$S$150"}</definedName>
    <definedName name="ооод_1" hidden="1">{"'РП (2)'!$A$5:$S$150"}</definedName>
    <definedName name="ооод_2" hidden="1">{"'РП (2)'!$A$5:$S$150"}</definedName>
    <definedName name="ооод_3" hidden="1">{"'РП (2)'!$A$5:$S$150"}</definedName>
    <definedName name="ооод_4" hidden="1">{"'РП (2)'!$A$5:$S$150"}</definedName>
    <definedName name="ооод_5" hidden="1">{"'РП (2)'!$A$5:$S$150"}</definedName>
    <definedName name="ооож" hidden="1">{"'РП (2)'!$A$5:$S$150"}</definedName>
    <definedName name="ооож_1" hidden="1">{"'РП (2)'!$A$5:$S$150"}</definedName>
    <definedName name="ооож_2" hidden="1">{"'РП (2)'!$A$5:$S$150"}</definedName>
    <definedName name="ооож_3" hidden="1">{"'РП (2)'!$A$5:$S$150"}</definedName>
    <definedName name="ооож_4" hidden="1">{"'РП (2)'!$A$5:$S$150"}</definedName>
    <definedName name="ооож_5" hidden="1">{"'РП (2)'!$A$5:$S$150"}</definedName>
    <definedName name="оооэхз" hidden="1">{"'РП (2)'!$A$5:$S$150"}</definedName>
    <definedName name="оооэхз_1" hidden="1">{"'РП (2)'!$A$5:$S$150"}</definedName>
    <definedName name="оооэхз_2" hidden="1">{"'РП (2)'!$A$5:$S$150"}</definedName>
    <definedName name="оооэхз_3" hidden="1">{"'РП (2)'!$A$5:$S$150"}</definedName>
    <definedName name="оооэхз_4" hidden="1">{"'РП (2)'!$A$5:$S$150"}</definedName>
    <definedName name="оооэхз_5" hidden="1">{"'РП (2)'!$A$5:$S$150"}</definedName>
    <definedName name="опиз" hidden="1">{"'РП (2)'!$A$5:$S$150"}</definedName>
    <definedName name="опиз_1" hidden="1">{"'РП (2)'!$A$5:$S$150"}</definedName>
    <definedName name="опиз_2" hidden="1">{"'РП (2)'!$A$5:$S$150"}</definedName>
    <definedName name="опиз_3" hidden="1">{"'РП (2)'!$A$5:$S$150"}</definedName>
    <definedName name="опиз_4" hidden="1">{"'РП (2)'!$A$5:$S$150"}</definedName>
    <definedName name="опиз_5" hidden="1">{"'РП (2)'!$A$5:$S$150"}</definedName>
    <definedName name="ор" hidden="1">{"'РП (2)'!$A$5:$S$150"}</definedName>
    <definedName name="ор_1" hidden="1">{"'РП (2)'!$A$5:$S$150"}</definedName>
    <definedName name="ор_2" hidden="1">{"'РП (2)'!$A$5:$S$150"}</definedName>
    <definedName name="ор_3" hidden="1">{"'РП (2)'!$A$5:$S$150"}</definedName>
    <definedName name="ор_4" hidden="1">{"'РП (2)'!$A$5:$S$150"}</definedName>
    <definedName name="ор_5" hidden="1">{"'РП (2)'!$A$5:$S$150"}</definedName>
    <definedName name="ослы" hidden="1">{"'РП (2)'!$A$5:$S$150"}</definedName>
    <definedName name="ослы_1" hidden="1">{"'РП (2)'!$A$5:$S$150"}</definedName>
    <definedName name="ослы_2" hidden="1">{"'РП (2)'!$A$5:$S$150"}</definedName>
    <definedName name="ослы_3" hidden="1">{"'РП (2)'!$A$5:$S$150"}</definedName>
    <definedName name="ослы_4" hidden="1">{"'РП (2)'!$A$5:$S$150"}</definedName>
    <definedName name="ослы_5" hidden="1">{"'РП (2)'!$A$5:$S$150"}</definedName>
    <definedName name="Отчетный_годN1">[11]Общий!$C$9</definedName>
    <definedName name="Отчетный_годN2">[11]Общий!$E$9</definedName>
    <definedName name="Отчетный_годN3">[11]Общий!$F$9</definedName>
    <definedName name="Отчетный_годN4">[11]Общий!$G$9</definedName>
    <definedName name="Отчетный_годN5">[11]Общий!$H$9</definedName>
    <definedName name="Отчетный_годN6">[11]Общий!$I$9</definedName>
    <definedName name="оху" hidden="1">{"'РП (2)'!$A$5:$S$150"}</definedName>
    <definedName name="оху_1" hidden="1">{"'РП (2)'!$A$5:$S$150"}</definedName>
    <definedName name="оху_2" hidden="1">{"'РП (2)'!$A$5:$S$150"}</definedName>
    <definedName name="оху_3" hidden="1">{"'РП (2)'!$A$5:$S$150"}</definedName>
    <definedName name="оху_4" hidden="1">{"'РП (2)'!$A$5:$S$150"}</definedName>
    <definedName name="оху_5" hidden="1">{"'РП (2)'!$A$5:$S$150"}</definedName>
    <definedName name="оштлош" hidden="1">{"'РП (2)'!$A$5:$S$150"}</definedName>
    <definedName name="оштлош_1" hidden="1">{"'РП (2)'!$A$5:$S$150"}</definedName>
    <definedName name="оштлош_2" hidden="1">{"'РП (2)'!$A$5:$S$150"}</definedName>
    <definedName name="оштлош_3" hidden="1">{"'РП (2)'!$A$5:$S$150"}</definedName>
    <definedName name="оштлош_4" hidden="1">{"'РП (2)'!$A$5:$S$150"}</definedName>
    <definedName name="оштлош_5" hidden="1">{"'РП (2)'!$A$5:$S$150"}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_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_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_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_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_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лщл" hidden="1">{"'РП (2)'!$A$5:$S$150"}</definedName>
    <definedName name="ощлщл_1" hidden="1">{"'РП (2)'!$A$5:$S$150"}</definedName>
    <definedName name="ощлщл_2" hidden="1">{"'РП (2)'!$A$5:$S$150"}</definedName>
    <definedName name="ощлщл_3" hidden="1">{"'РП (2)'!$A$5:$S$150"}</definedName>
    <definedName name="ощлщл_4" hidden="1">{"'РП (2)'!$A$5:$S$150"}</definedName>
    <definedName name="ощлщл_5" hidden="1">{"'РП (2)'!$A$5:$S$150"}</definedName>
    <definedName name="п" localSheetId="2">#REF!</definedName>
    <definedName name="п" localSheetId="3">#REF!</definedName>
    <definedName name="п" localSheetId="4">#REF!</definedName>
    <definedName name="п" localSheetId="1">#REF!</definedName>
    <definedName name="п">#REF!</definedName>
    <definedName name="па" hidden="1">{"'РП (2)'!$A$5:$S$150"}</definedName>
    <definedName name="па_1" hidden="1">{"'РП (2)'!$A$5:$S$150"}</definedName>
    <definedName name="па_2" hidden="1">{"'РП (2)'!$A$5:$S$150"}</definedName>
    <definedName name="па_3" hidden="1">{"'РП (2)'!$A$5:$S$150"}</definedName>
    <definedName name="па_4" hidden="1">{"'РП (2)'!$A$5:$S$150"}</definedName>
    <definedName name="па_5" hidden="1">{"'РП (2)'!$A$5:$S$150"}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_1" hidden="1">{"konoplin - Личное представление",#N/A,TRUE,"ФинПлан_1кв";"konoplin - Личное представление",#N/A,TRUE,"ФинПлан_2кв"}</definedName>
    <definedName name="папа_2" hidden="1">{"konoplin - Личное представление",#N/A,TRUE,"ФинПлан_1кв";"konoplin - Личное представление",#N/A,TRUE,"ФинПлан_2кв"}</definedName>
    <definedName name="папа_3" hidden="1">{"konoplin - Личное представление",#N/A,TRUE,"ФинПлан_1кв";"konoplin - Личное представление",#N/A,TRUE,"ФинПлан_2кв"}</definedName>
    <definedName name="папа_4" hidden="1">{"konoplin - Личное представление",#N/A,TRUE,"ФинПлан_1кв";"konoplin - Личное представление",#N/A,TRUE,"ФинПлан_2кв"}</definedName>
    <definedName name="папа_5" hidden="1">{"konoplin - Личное представление",#N/A,TRUE,"ФинПлан_1кв";"konoplin - Личное представление",#N/A,TRUE,"ФинПлан_2кв"}</definedName>
    <definedName name="пе" hidden="1">{"'РП (2)'!$A$5:$S$150"}</definedName>
    <definedName name="пе_1" hidden="1">{"'РП (2)'!$A$5:$S$150"}</definedName>
    <definedName name="пе_2" hidden="1">{"'РП (2)'!$A$5:$S$150"}</definedName>
    <definedName name="пе_3" hidden="1">{"'РП (2)'!$A$5:$S$150"}</definedName>
    <definedName name="пе_4" hidden="1">{"'РП (2)'!$A$5:$S$150"}</definedName>
    <definedName name="пе_5" hidden="1">{"'РП (2)'!$A$5:$S$150"}</definedName>
    <definedName name="пени_штрафы_Нпроверки" hidden="1">{"'РП (2)'!$A$5:$S$150"}</definedName>
    <definedName name="пени_штрафы_Нпроверки_1" hidden="1">{"'РП (2)'!$A$5:$S$150"}</definedName>
    <definedName name="пени_штрафы_Нпроверки_2" hidden="1">{"'РП (2)'!$A$5:$S$150"}</definedName>
    <definedName name="пени_штрафы_Нпроверки_3" hidden="1">{"'РП (2)'!$A$5:$S$150"}</definedName>
    <definedName name="пени_штрафы_Нпроверки_4" hidden="1">{"'РП (2)'!$A$5:$S$150"}</definedName>
    <definedName name="пени_штрафы_Нпроверки_5" hidden="1">{"'РП (2)'!$A$5:$S$150"}</definedName>
    <definedName name="пепр" hidden="1">{"'РП (2)'!$A$5:$S$150"}</definedName>
    <definedName name="пепр_1" hidden="1">{"'РП (2)'!$A$5:$S$150"}</definedName>
    <definedName name="пепр_2" hidden="1">{"'РП (2)'!$A$5:$S$150"}</definedName>
    <definedName name="пепр_3" hidden="1">{"'РП (2)'!$A$5:$S$150"}</definedName>
    <definedName name="пепр_4" hidden="1">{"'РП (2)'!$A$5:$S$150"}</definedName>
    <definedName name="пепр_5" hidden="1">{"'РП (2)'!$A$5:$S$150"}</definedName>
    <definedName name="Период">[14]список!$B$2:$B$16</definedName>
    <definedName name="пид" hidden="1">{"'РП (2)'!$A$5:$S$150"}</definedName>
    <definedName name="пид_1" hidden="1">{"'РП (2)'!$A$5:$S$150"}</definedName>
    <definedName name="пид_2" hidden="1">{"'РП (2)'!$A$5:$S$150"}</definedName>
    <definedName name="пид_3" hidden="1">{"'РП (2)'!$A$5:$S$150"}</definedName>
    <definedName name="пид_4" hidden="1">{"'РП (2)'!$A$5:$S$150"}</definedName>
    <definedName name="пид_5" hidden="1">{"'РП (2)'!$A$5:$S$150"}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_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_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_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_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_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_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_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_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_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_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п" hidden="1">{"'РП (2)'!$A$5:$S$150"}</definedName>
    <definedName name="пп_1" hidden="1">{"'РП (2)'!$A$5:$S$150"}</definedName>
    <definedName name="пп_2" hidden="1">{"'РП (2)'!$A$5:$S$150"}</definedName>
    <definedName name="пп_3" hidden="1">{"'РП (2)'!$A$5:$S$150"}</definedName>
    <definedName name="пп_4" hidden="1">{"'РП (2)'!$A$5:$S$150"}</definedName>
    <definedName name="пп_5" hidden="1">{"'РП (2)'!$A$5:$S$150"}</definedName>
    <definedName name="прибыль" hidden="1">{"'РП (2)'!$A$5:$S$150"}</definedName>
    <definedName name="прибыль_1" hidden="1">{"'РП (2)'!$A$5:$S$150"}</definedName>
    <definedName name="прибыль_2" hidden="1">{"'РП (2)'!$A$5:$S$150"}</definedName>
    <definedName name="прибыль_3" hidden="1">{"'РП (2)'!$A$5:$S$150"}</definedName>
    <definedName name="прибыль_4" hidden="1">{"'РП (2)'!$A$5:$S$150"}</definedName>
    <definedName name="прибыль_5" hidden="1">{"'РП (2)'!$A$5:$S$150"}</definedName>
    <definedName name="прибыль3" hidden="1">{#N/A,#N/A,TRUE,"Лист1";#N/A,#N/A,TRUE,"Лист2";#N/A,#N/A,TRUE,"Лист3"}</definedName>
    <definedName name="прибыль3_1" hidden="1">{#N/A,#N/A,TRUE,"Лист1";#N/A,#N/A,TRUE,"Лист2";#N/A,#N/A,TRUE,"Лист3"}</definedName>
    <definedName name="прибыль3_2" hidden="1">{#N/A,#N/A,TRUE,"Лист1";#N/A,#N/A,TRUE,"Лист2";#N/A,#N/A,TRUE,"Лист3"}</definedName>
    <definedName name="прибыль3_3" hidden="1">{#N/A,#N/A,TRUE,"Лист1";#N/A,#N/A,TRUE,"Лист2";#N/A,#N/A,TRUE,"Лист3"}</definedName>
    <definedName name="прибыль3_4" hidden="1">{#N/A,#N/A,TRUE,"Лист1";#N/A,#N/A,TRUE,"Лист2";#N/A,#N/A,TRUE,"Лист3"}</definedName>
    <definedName name="прибыль3_5" hidden="1">{#N/A,#N/A,TRUE,"Лист1";#N/A,#N/A,TRUE,"Лист2";#N/A,#N/A,TRUE,"Лист3"}</definedName>
    <definedName name="привет" hidden="1">{"'РП (2)'!$A$5:$S$150"}</definedName>
    <definedName name="привет_1" hidden="1">{"'РП (2)'!$A$5:$S$150"}</definedName>
    <definedName name="привет_2" hidden="1">{"'РП (2)'!$A$5:$S$150"}</definedName>
    <definedName name="привет_3" hidden="1">{"'РП (2)'!$A$5:$S$150"}</definedName>
    <definedName name="привет_4" hidden="1">{"'РП (2)'!$A$5:$S$150"}</definedName>
    <definedName name="привет_5" hidden="1">{"'РП (2)'!$A$5:$S$150"}</definedName>
    <definedName name="придурки" hidden="1">{"'РП (2)'!$A$5:$S$150"}</definedName>
    <definedName name="придурки_1" hidden="1">{"'РП (2)'!$A$5:$S$150"}</definedName>
    <definedName name="придурки_2" hidden="1">{"'РП (2)'!$A$5:$S$150"}</definedName>
    <definedName name="придурки_3" hidden="1">{"'РП (2)'!$A$5:$S$150"}</definedName>
    <definedName name="придурки_4" hidden="1">{"'РП (2)'!$A$5:$S$150"}</definedName>
    <definedName name="придурки_5" hidden="1">{"'РП (2)'!$A$5:$S$150"}</definedName>
    <definedName name="придурок" hidden="1">{"'РП (2)'!$A$5:$S$150"}</definedName>
    <definedName name="придурок_1" hidden="1">{"'РП (2)'!$A$5:$S$150"}</definedName>
    <definedName name="придурок_2" hidden="1">{"'РП (2)'!$A$5:$S$150"}</definedName>
    <definedName name="придурок_3" hidden="1">{"'РП (2)'!$A$5:$S$150"}</definedName>
    <definedName name="придурок_4" hidden="1">{"'РП (2)'!$A$5:$S$150"}</definedName>
    <definedName name="придурок_5" hidden="1">{"'РП (2)'!$A$5:$S$150"}</definedName>
    <definedName name="про" hidden="1">{"'РП (2)'!$A$5:$S$150"}</definedName>
    <definedName name="про_1" hidden="1">{"'РП (2)'!$A$5:$S$150"}</definedName>
    <definedName name="про_2" hidden="1">{"'РП (2)'!$A$5:$S$150"}</definedName>
    <definedName name="про_3" hidden="1">{"'РП (2)'!$A$5:$S$150"}</definedName>
    <definedName name="про_4" hidden="1">{"'РП (2)'!$A$5:$S$150"}</definedName>
    <definedName name="про_5" hidden="1">{"'РП (2)'!$A$5:$S$150"}</definedName>
    <definedName name="прол" hidden="1">{"'РП (2)'!$A$5:$S$150"}</definedName>
    <definedName name="прол_1" hidden="1">{"'РП (2)'!$A$5:$S$150"}</definedName>
    <definedName name="прол_2" hidden="1">{"'РП (2)'!$A$5:$S$150"}</definedName>
    <definedName name="прол_3" hidden="1">{"'РП (2)'!$A$5:$S$150"}</definedName>
    <definedName name="прол_4" hidden="1">{"'РП (2)'!$A$5:$S$150"}</definedName>
    <definedName name="прол_5" hidden="1">{"'РП (2)'!$A$5:$S$150"}</definedName>
    <definedName name="пром" hidden="1">{"'РП (2)'!$A$5:$S$150"}</definedName>
    <definedName name="пром_1" hidden="1">{"'РП (2)'!$A$5:$S$150"}</definedName>
    <definedName name="пром_2" hidden="1">{"'РП (2)'!$A$5:$S$150"}</definedName>
    <definedName name="пром_3" hidden="1">{"'РП (2)'!$A$5:$S$150"}</definedName>
    <definedName name="пром_4" hidden="1">{"'РП (2)'!$A$5:$S$150"}</definedName>
    <definedName name="пром_5" hidden="1">{"'РП (2)'!$A$5:$S$150"}</definedName>
    <definedName name="проц">[11]t!$K$21</definedName>
    <definedName name="пыпыппывапа" localSheetId="2" hidden="1">#REF!,#REF!,#REF!</definedName>
    <definedName name="пыпыппывапа" localSheetId="3" hidden="1">#REF!,#REF!,#REF!</definedName>
    <definedName name="пыпыппывапа" localSheetId="4" hidden="1">#REF!,#REF!,#REF!</definedName>
    <definedName name="пыпыппывапа" localSheetId="1" hidden="1">#REF!,#REF!,#REF!</definedName>
    <definedName name="пыпыппывапа" hidden="1">#REF!,#REF!,#REF!</definedName>
    <definedName name="р" localSheetId="2">#REF!</definedName>
    <definedName name="р" localSheetId="3">#REF!</definedName>
    <definedName name="р" localSheetId="4">#REF!</definedName>
    <definedName name="р" localSheetId="1">#REF!</definedName>
    <definedName name="р">#REF!</definedName>
    <definedName name="Рабочие" hidden="1">{"'РП (2)'!$A$5:$S$150"}</definedName>
    <definedName name="Рабочие_1" hidden="1">{"'РП (2)'!$A$5:$S$150"}</definedName>
    <definedName name="Рабочие_2" hidden="1">{"'РП (2)'!$A$5:$S$150"}</definedName>
    <definedName name="Рабочие_3" hidden="1">{"'РП (2)'!$A$5:$S$150"}</definedName>
    <definedName name="Рабочие_4" hidden="1">{"'РП (2)'!$A$5:$S$150"}</definedName>
    <definedName name="Рабочие_5" hidden="1">{"'РП (2)'!$A$5:$S$150"}</definedName>
    <definedName name="раздолбаи" hidden="1">{"'РП (2)'!$A$5:$S$150"}</definedName>
    <definedName name="раздолбаи_1" hidden="1">{"'РП (2)'!$A$5:$S$150"}</definedName>
    <definedName name="раздолбаи_2" hidden="1">{"'РП (2)'!$A$5:$S$150"}</definedName>
    <definedName name="раздолбаи_3" hidden="1">{"'РП (2)'!$A$5:$S$150"}</definedName>
    <definedName name="раздолбаи_4" hidden="1">{"'РП (2)'!$A$5:$S$150"}</definedName>
    <definedName name="раздолбаи_5" hidden="1">{"'РП (2)'!$A$5:$S$150"}</definedName>
    <definedName name="Разное" hidden="1">{"Valuation_Common",#N/A,FALSE,"Valuation"}</definedName>
    <definedName name="Разное_1" hidden="1">{"Valuation_Common",#N/A,FALSE,"Valuation"}</definedName>
    <definedName name="Разное_2" hidden="1">{"Valuation_Common",#N/A,FALSE,"Valuation"}</definedName>
    <definedName name="Разное_3" hidden="1">{"Valuation_Common",#N/A,FALSE,"Valuation"}</definedName>
    <definedName name="Разное_4" hidden="1">{"Valuation_Common",#N/A,FALSE,"Valuation"}</definedName>
    <definedName name="Разное_5" hidden="1">{"Valuation_Common",#N/A,FALSE,"Valuation"}</definedName>
    <definedName name="рас" hidden="1">{"'РП (2)'!$A$5:$S$150"}</definedName>
    <definedName name="рас_1" hidden="1">{"'РП (2)'!$A$5:$S$150"}</definedName>
    <definedName name="рас_2" hidden="1">{"'РП (2)'!$A$5:$S$150"}</definedName>
    <definedName name="рас_3" hidden="1">{"'РП (2)'!$A$5:$S$150"}</definedName>
    <definedName name="рас_4" hidden="1">{"'РП (2)'!$A$5:$S$150"}</definedName>
    <definedName name="рас_5" hidden="1">{"'РП (2)'!$A$5:$S$150"}</definedName>
    <definedName name="расч.нал.приб." hidden="1">{"'РП (2)'!$A$5:$S$150"}</definedName>
    <definedName name="расч.нал.приб._1" hidden="1">{"'РП (2)'!$A$5:$S$150"}</definedName>
    <definedName name="расч.нал.приб._2" hidden="1">{"'РП (2)'!$A$5:$S$150"}</definedName>
    <definedName name="расч.нал.приб._3" hidden="1">{"'РП (2)'!$A$5:$S$150"}</definedName>
    <definedName name="расч.нал.приб._4" hidden="1">{"'РП (2)'!$A$5:$S$150"}</definedName>
    <definedName name="расч.нал.приб._5" hidden="1">{"'РП (2)'!$A$5:$S$150"}</definedName>
    <definedName name="расчет" hidden="1">{"'РП (2)'!$A$5:$S$150"}</definedName>
    <definedName name="расчет_1" hidden="1">{"'РП (2)'!$A$5:$S$150"}</definedName>
    <definedName name="расчет_2" hidden="1">{"'РП (2)'!$A$5:$S$150"}</definedName>
    <definedName name="расчет_3" hidden="1">{"'РП (2)'!$A$5:$S$150"}</definedName>
    <definedName name="расчет_4" hidden="1">{"'РП (2)'!$A$5:$S$150"}</definedName>
    <definedName name="расчет_5" hidden="1">{"'РП (2)'!$A$5:$S$150"}</definedName>
    <definedName name="рис1" hidden="1">{#N/A,#N/A,TRUE,"Лист1";#N/A,#N/A,TRUE,"Лист2";#N/A,#N/A,TRUE,"Лист3"}</definedName>
    <definedName name="рис1_1" hidden="1">{#N/A,#N/A,TRUE,"Лист1";#N/A,#N/A,TRUE,"Лист2";#N/A,#N/A,TRUE,"Лист3"}</definedName>
    <definedName name="рис1_2" hidden="1">{#N/A,#N/A,TRUE,"Лист1";#N/A,#N/A,TRUE,"Лист2";#N/A,#N/A,TRUE,"Лист3"}</definedName>
    <definedName name="рис1_3" hidden="1">{#N/A,#N/A,TRUE,"Лист1";#N/A,#N/A,TRUE,"Лист2";#N/A,#N/A,TRUE,"Лист3"}</definedName>
    <definedName name="рис1_4" hidden="1">{#N/A,#N/A,TRUE,"Лист1";#N/A,#N/A,TRUE,"Лист2";#N/A,#N/A,TRUE,"Лист3"}</definedName>
    <definedName name="рис1_5" hidden="1">{#N/A,#N/A,TRUE,"Лист1";#N/A,#N/A,TRUE,"Лист2";#N/A,#N/A,TRUE,"Лист3"}</definedName>
    <definedName name="рол" hidden="1">{"'РП (2)'!$A$5:$S$150"}</definedName>
    <definedName name="рол_1" hidden="1">{"'РП (2)'!$A$5:$S$150"}</definedName>
    <definedName name="рол_2" hidden="1">{"'РП (2)'!$A$5:$S$150"}</definedName>
    <definedName name="рол_3" hidden="1">{"'РП (2)'!$A$5:$S$150"}</definedName>
    <definedName name="рол_4" hidden="1">{"'РП (2)'!$A$5:$S$150"}</definedName>
    <definedName name="рол_5" hidden="1">{"'РП (2)'!$A$5:$S$150"}</definedName>
    <definedName name="ролдж" hidden="1">{"'РП (2)'!$A$5:$S$150"}</definedName>
    <definedName name="ролдж_1" hidden="1">{"'РП (2)'!$A$5:$S$150"}</definedName>
    <definedName name="ролдж_2" hidden="1">{"'РП (2)'!$A$5:$S$150"}</definedName>
    <definedName name="ролдж_3" hidden="1">{"'РП (2)'!$A$5:$S$150"}</definedName>
    <definedName name="ролдж_4" hidden="1">{"'РП (2)'!$A$5:$S$150"}</definedName>
    <definedName name="ролдж_5" hidden="1">{"'РП (2)'!$A$5:$S$150"}</definedName>
    <definedName name="рп" hidden="1">{"'РП (2)'!$A$5:$S$150"}</definedName>
    <definedName name="рп_1" hidden="1">{"'РП (2)'!$A$5:$S$150"}</definedName>
    <definedName name="рп_2" hidden="1">{"'РП (2)'!$A$5:$S$150"}</definedName>
    <definedName name="рп_3" hidden="1">{"'РП (2)'!$A$5:$S$150"}</definedName>
    <definedName name="рп_4" hidden="1">{"'РП (2)'!$A$5:$S$150"}</definedName>
    <definedName name="рп_5" hidden="1">{"'РП (2)'!$A$5:$S$150"}</definedName>
    <definedName name="рпо" hidden="1">{"'РП (2)'!$A$5:$S$150"}</definedName>
    <definedName name="рпо_1" hidden="1">{"'РП (2)'!$A$5:$S$150"}</definedName>
    <definedName name="рпо_2" hidden="1">{"'РП (2)'!$A$5:$S$150"}</definedName>
    <definedName name="рпо_3" hidden="1">{"'РП (2)'!$A$5:$S$150"}</definedName>
    <definedName name="рпо_4" hidden="1">{"'РП (2)'!$A$5:$S$150"}</definedName>
    <definedName name="рпо_5" hidden="1">{"'РП (2)'!$A$5:$S$150"}</definedName>
    <definedName name="рр" hidden="1">{"'РП (2)'!$A$5:$S$150"}</definedName>
    <definedName name="рр_1" hidden="1">{"'РП (2)'!$A$5:$S$150"}</definedName>
    <definedName name="рр_2" hidden="1">{"'РП (2)'!$A$5:$S$150"}</definedName>
    <definedName name="рр_3" hidden="1">{"'РП (2)'!$A$5:$S$150"}</definedName>
    <definedName name="рр_4" hidden="1">{"'РП (2)'!$A$5:$S$150"}</definedName>
    <definedName name="рр_5" hidden="1">{"'РП (2)'!$A$5:$S$150"}</definedName>
    <definedName name="рролдж" hidden="1">{"'РП (2)'!$A$5:$S$150"}</definedName>
    <definedName name="рролдж_1" hidden="1">{"'РП (2)'!$A$5:$S$150"}</definedName>
    <definedName name="рролдж_2" hidden="1">{"'РП (2)'!$A$5:$S$150"}</definedName>
    <definedName name="рролдж_3" hidden="1">{"'РП (2)'!$A$5:$S$150"}</definedName>
    <definedName name="рролдж_4" hidden="1">{"'РП (2)'!$A$5:$S$150"}</definedName>
    <definedName name="рролдж_5" hidden="1">{"'РП (2)'!$A$5:$S$150"}</definedName>
    <definedName name="рррр" hidden="1">{"'РП (2)'!$A$5:$S$150"}</definedName>
    <definedName name="рррр_1" hidden="1">{"'РП (2)'!$A$5:$S$150"}</definedName>
    <definedName name="рррр_2" hidden="1">{"'РП (2)'!$A$5:$S$150"}</definedName>
    <definedName name="рррр_3" hidden="1">{"'РП (2)'!$A$5:$S$150"}</definedName>
    <definedName name="рррр_4" hidden="1">{"'РП (2)'!$A$5:$S$150"}</definedName>
    <definedName name="рррр_5" hidden="1">{"'РП (2)'!$A$5:$S$150"}</definedName>
    <definedName name="ррррррр" hidden="1">{"'РП (2)'!$A$5:$S$150"}</definedName>
    <definedName name="ррррррр_1" hidden="1">{"'РП (2)'!$A$5:$S$150"}</definedName>
    <definedName name="ррррррр_2" hidden="1">{"'РП (2)'!$A$5:$S$150"}</definedName>
    <definedName name="ррррррр_3" hidden="1">{"'РП (2)'!$A$5:$S$150"}</definedName>
    <definedName name="ррррррр_4" hidden="1">{"'РП (2)'!$A$5:$S$150"}</definedName>
    <definedName name="ррррррр_5" hidden="1">{"'РП (2)'!$A$5:$S$150"}</definedName>
    <definedName name="рррррррррр" hidden="1">{"Valuation_Common",#N/A,FALSE,"Valuation"}</definedName>
    <definedName name="рррррррррр_1" hidden="1">{"Valuation_Common",#N/A,FALSE,"Valuation"}</definedName>
    <definedName name="рррррррррр_2" hidden="1">{"Valuation_Common",#N/A,FALSE,"Valuation"}</definedName>
    <definedName name="рррррррррр_3" hidden="1">{"Valuation_Common",#N/A,FALSE,"Valuation"}</definedName>
    <definedName name="рррррррррр_4" hidden="1">{"Valuation_Common",#N/A,FALSE,"Valuation"}</definedName>
    <definedName name="рррррррррр_5" hidden="1">{"Valuation_Common",#N/A,FALSE,"Valuation"}</definedName>
    <definedName name="руков" hidden="1">{"'РП (2)'!$A$5:$S$150"}</definedName>
    <definedName name="руков_1" hidden="1">{"'РП (2)'!$A$5:$S$150"}</definedName>
    <definedName name="руков_2" hidden="1">{"'РП (2)'!$A$5:$S$150"}</definedName>
    <definedName name="руков_3" hidden="1">{"'РП (2)'!$A$5:$S$150"}</definedName>
    <definedName name="руков_4" hidden="1">{"'РП (2)'!$A$5:$S$150"}</definedName>
    <definedName name="руков_5" hidden="1">{"'РП (2)'!$A$5:$S$150"}</definedName>
    <definedName name="с" localSheetId="2">#REF!</definedName>
    <definedName name="с" localSheetId="3">#REF!</definedName>
    <definedName name="с" localSheetId="4">#REF!</definedName>
    <definedName name="с" localSheetId="1">#REF!</definedName>
    <definedName name="с">#REF!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_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_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_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_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_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вод" hidden="1">{"'РП (2)'!$A$5:$S$150"}</definedName>
    <definedName name="свод_1" hidden="1">{"'РП (2)'!$A$5:$S$150"}</definedName>
    <definedName name="свод_2" hidden="1">{"'РП (2)'!$A$5:$S$150"}</definedName>
    <definedName name="свод_3" hidden="1">{"'РП (2)'!$A$5:$S$150"}</definedName>
    <definedName name="свод_4" hidden="1">{"'РП (2)'!$A$5:$S$150"}</definedName>
    <definedName name="свод_5" hidden="1">{"'РП (2)'!$A$5:$S$150"}</definedName>
    <definedName name="сис" hidden="1">{"'РП (2)'!$A$5:$S$150"}</definedName>
    <definedName name="сис_1" hidden="1">{"'РП (2)'!$A$5:$S$150"}</definedName>
    <definedName name="сис_2" hidden="1">{"'РП (2)'!$A$5:$S$150"}</definedName>
    <definedName name="сис_3" hidden="1">{"'РП (2)'!$A$5:$S$150"}</definedName>
    <definedName name="сис_4" hidden="1">{"'РП (2)'!$A$5:$S$150"}</definedName>
    <definedName name="сис_5" hidden="1">{"'РП (2)'!$A$5:$S$150"}</definedName>
    <definedName name="совм" hidden="1">{"'РП (2)'!$A$5:$S$150"}</definedName>
    <definedName name="совм_1" hidden="1">{"'РП (2)'!$A$5:$S$150"}</definedName>
    <definedName name="совм_2" hidden="1">{"'РП (2)'!$A$5:$S$150"}</definedName>
    <definedName name="совм_3" hidden="1">{"'РП (2)'!$A$5:$S$150"}</definedName>
    <definedName name="совм_4" hidden="1">{"'РП (2)'!$A$5:$S$150"}</definedName>
    <definedName name="совм_5" hidden="1">{"'РП (2)'!$A$5:$S$150"}</definedName>
    <definedName name="соц.льготы" hidden="1">{"'РП (2)'!$A$5:$S$150"}</definedName>
    <definedName name="соц.льготы_1" hidden="1">{"'РП (2)'!$A$5:$S$150"}</definedName>
    <definedName name="соц.льготы_2" hidden="1">{"'РП (2)'!$A$5:$S$150"}</definedName>
    <definedName name="соц.льготы_3" hidden="1">{"'РП (2)'!$A$5:$S$150"}</definedName>
    <definedName name="соц.льготы_4" hidden="1">{"'РП (2)'!$A$5:$S$150"}</definedName>
    <definedName name="соц.льготы_5" hidden="1">{"'РП (2)'!$A$5:$S$150"}</definedName>
    <definedName name="список_подразделений" localSheetId="2">#REF!</definedName>
    <definedName name="список_подразделений" localSheetId="3">#REF!</definedName>
    <definedName name="список_подразделений" localSheetId="4">#REF!</definedName>
    <definedName name="список_подразделений" localSheetId="1">#REF!</definedName>
    <definedName name="список_подразделений">#REF!</definedName>
    <definedName name="СписокКлассификаторовУИ">[11]Общий!$B$478:$B$487</definedName>
    <definedName name="Справка" hidden="1">{"'РП (2)'!$A$5:$S$150"}</definedName>
    <definedName name="Справка_1" hidden="1">{"'РП (2)'!$A$5:$S$150"}</definedName>
    <definedName name="Справка_2" hidden="1">{"'РП (2)'!$A$5:$S$150"}</definedName>
    <definedName name="Справка_3" hidden="1">{"'РП (2)'!$A$5:$S$150"}</definedName>
    <definedName name="Справка_4" hidden="1">{"'РП (2)'!$A$5:$S$150"}</definedName>
    <definedName name="Справка_5" hidden="1">{"'РП (2)'!$A$5:$S$150"}</definedName>
    <definedName name="Статус_договора" localSheetId="2">#REF!</definedName>
    <definedName name="Статус_договора" localSheetId="3">#REF!</definedName>
    <definedName name="Статус_договора" localSheetId="4">#REF!</definedName>
    <definedName name="Статус_договора" localSheetId="1">#REF!</definedName>
    <definedName name="Статус_договора">#REF!</definedName>
    <definedName name="СУ1" hidden="1">{"'РП (2)'!$A$5:$S$150"}</definedName>
    <definedName name="СУ1_1" hidden="1">{"'РП (2)'!$A$5:$S$150"}</definedName>
    <definedName name="СУ1_2" hidden="1">{"'РП (2)'!$A$5:$S$150"}</definedName>
    <definedName name="СУ1_3" hidden="1">{"'РП (2)'!$A$5:$S$150"}</definedName>
    <definedName name="СУ1_4" hidden="1">{"'РП (2)'!$A$5:$S$150"}</definedName>
    <definedName name="СУ1_5" hidden="1">{"'РП (2)'!$A$5:$S$150"}</definedName>
    <definedName name="т" localSheetId="2">#REF!</definedName>
    <definedName name="т" localSheetId="3">#REF!</definedName>
    <definedName name="т" localSheetId="4">#REF!</definedName>
    <definedName name="т" localSheetId="1">#REF!</definedName>
    <definedName name="т">#REF!</definedName>
    <definedName name="Татьяна" hidden="1">{"'РП (2)'!$A$5:$S$150"}</definedName>
    <definedName name="Татьяна_1" hidden="1">{"'РП (2)'!$A$5:$S$150"}</definedName>
    <definedName name="Татьяна_2" hidden="1">{"'РП (2)'!$A$5:$S$150"}</definedName>
    <definedName name="Татьяна_3" hidden="1">{"'РП (2)'!$A$5:$S$150"}</definedName>
    <definedName name="Татьяна_4" hidden="1">{"'РП (2)'!$A$5:$S$150"}</definedName>
    <definedName name="Татьяна_5" hidden="1">{"'РП (2)'!$A$5:$S$150"}</definedName>
    <definedName name="ти" hidden="1">{"'РП (2)'!$A$5:$S$150"}</definedName>
    <definedName name="томск" hidden="1">{"'РП (2)'!$A$5:$S$150"}</definedName>
    <definedName name="томск_1" hidden="1">{"'РП (2)'!$A$5:$S$150"}</definedName>
    <definedName name="томск_2" hidden="1">{"'РП (2)'!$A$5:$S$150"}</definedName>
    <definedName name="томск_3" hidden="1">{"'РП (2)'!$A$5:$S$150"}</definedName>
    <definedName name="томск_4" hidden="1">{"'РП (2)'!$A$5:$S$150"}</definedName>
    <definedName name="томск_5" hidden="1">{"'РП (2)'!$A$5:$S$150"}</definedName>
    <definedName name="тор" hidden="1">{"'РП (2)'!$A$5:$S$150"}</definedName>
    <definedName name="тор_1" hidden="1">{"'РП (2)'!$A$5:$S$150"}</definedName>
    <definedName name="тор_2" hidden="1">{"'РП (2)'!$A$5:$S$150"}</definedName>
    <definedName name="тор_3" hidden="1">{"'РП (2)'!$A$5:$S$150"}</definedName>
    <definedName name="тор_4" hidden="1">{"'РП (2)'!$A$5:$S$150"}</definedName>
    <definedName name="тор_5" hidden="1">{"'РП (2)'!$A$5:$S$150"}</definedName>
    <definedName name="тп" hidden="1">{#N/A,#N/A,TRUE,"Лист1";#N/A,#N/A,TRUE,"Лист2";#N/A,#N/A,TRUE,"Лист3"}</definedName>
    <definedName name="тп_1" hidden="1">{#N/A,#N/A,TRUE,"Лист1";#N/A,#N/A,TRUE,"Лист2";#N/A,#N/A,TRUE,"Лист3"}</definedName>
    <definedName name="тп_2" hidden="1">{#N/A,#N/A,TRUE,"Лист1";#N/A,#N/A,TRUE,"Лист2";#N/A,#N/A,TRUE,"Лист3"}</definedName>
    <definedName name="тп_3" hidden="1">{#N/A,#N/A,TRUE,"Лист1";#N/A,#N/A,TRUE,"Лист2";#N/A,#N/A,TRUE,"Лист3"}</definedName>
    <definedName name="тп_4" hidden="1">{#N/A,#N/A,TRUE,"Лист1";#N/A,#N/A,TRUE,"Лист2";#N/A,#N/A,TRUE,"Лист3"}</definedName>
    <definedName name="тп_5" hidden="1">{#N/A,#N/A,TRUE,"Лист1";#N/A,#N/A,TRUE,"Лист2";#N/A,#N/A,TRUE,"Лист3"}</definedName>
    <definedName name="тт" hidden="1">{"'РП (2)'!$A$5:$S$150"}</definedName>
    <definedName name="ттттттттттттллллл" hidden="1">{"Valuation_Common",#N/A,FALSE,"Valuation"}</definedName>
    <definedName name="ттттттттттттллллл_1" hidden="1">{"Valuation_Common",#N/A,FALSE,"Valuation"}</definedName>
    <definedName name="ттттттттттттллллл_2" hidden="1">{"Valuation_Common",#N/A,FALSE,"Valuation"}</definedName>
    <definedName name="ттттттттттттллллл_3" hidden="1">{"Valuation_Common",#N/A,FALSE,"Valuation"}</definedName>
    <definedName name="ттттттттттттллллл_4" hidden="1">{"Valuation_Common",#N/A,FALSE,"Valuation"}</definedName>
    <definedName name="ттттттттттттллллл_5" hidden="1">{"Valuation_Common",#N/A,FALSE,"Valuation"}</definedName>
    <definedName name="тьб" hidden="1">{"'РП (2)'!$A$5:$S$150"}</definedName>
    <definedName name="тьб_1" hidden="1">{"'РП (2)'!$A$5:$S$150"}</definedName>
    <definedName name="тьб_2" hidden="1">{"'РП (2)'!$A$5:$S$150"}</definedName>
    <definedName name="тьб_3" hidden="1">{"'РП (2)'!$A$5:$S$150"}</definedName>
    <definedName name="тьб_4" hidden="1">{"'РП (2)'!$A$5:$S$150"}</definedName>
    <definedName name="тьб_5" hidden="1">{"'РП (2)'!$A$5:$S$150"}</definedName>
    <definedName name="тэп" hidden="1">{"'РП (2)'!$A$5:$S$150"}</definedName>
    <definedName name="тэп_1" hidden="1">{"'РП (2)'!$A$5:$S$150"}</definedName>
    <definedName name="тэп_2" hidden="1">{"'РП (2)'!$A$5:$S$150"}</definedName>
    <definedName name="тэп_3" hidden="1">{"'РП (2)'!$A$5:$S$150"}</definedName>
    <definedName name="тэп_4" hidden="1">{"'РП (2)'!$A$5:$S$150"}</definedName>
    <definedName name="тэп_5" hidden="1">{"'РП (2)'!$A$5:$S$150"}</definedName>
    <definedName name="у" localSheetId="2">#REF!</definedName>
    <definedName name="у" localSheetId="3">#REF!</definedName>
    <definedName name="у" localSheetId="4">#REF!</definedName>
    <definedName name="у" localSheetId="1">#REF!</definedName>
    <definedName name="у">#REF!</definedName>
    <definedName name="укеееукеееееееееееееее" hidden="1">{#N/A,#N/A,TRUE,"Лист1";#N/A,#N/A,TRUE,"Лист2";#N/A,#N/A,TRUE,"Лист3"}</definedName>
    <definedName name="укеееукеееееееееееееее_1" hidden="1">{#N/A,#N/A,TRUE,"Лист1";#N/A,#N/A,TRUE,"Лист2";#N/A,#N/A,TRUE,"Лист3"}</definedName>
    <definedName name="укеееукеееееееееееееее_2" hidden="1">{#N/A,#N/A,TRUE,"Лист1";#N/A,#N/A,TRUE,"Лист2";#N/A,#N/A,TRUE,"Лист3"}</definedName>
    <definedName name="укеееукеееееееееееееее_3" hidden="1">{#N/A,#N/A,TRUE,"Лист1";#N/A,#N/A,TRUE,"Лист2";#N/A,#N/A,TRUE,"Лист3"}</definedName>
    <definedName name="укеееукеееееееееееееее_4" hidden="1">{#N/A,#N/A,TRUE,"Лист1";#N/A,#N/A,TRUE,"Лист2";#N/A,#N/A,TRUE,"Лист3"}</definedName>
    <definedName name="укеееукеееееееееееееее_5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еукеуеуе_1" hidden="1">{#N/A,#N/A,TRUE,"Лист1";#N/A,#N/A,TRUE,"Лист2";#N/A,#N/A,TRUE,"Лист3"}</definedName>
    <definedName name="укеукеуеуе_2" hidden="1">{#N/A,#N/A,TRUE,"Лист1";#N/A,#N/A,TRUE,"Лист2";#N/A,#N/A,TRUE,"Лист3"}</definedName>
    <definedName name="укеукеуеуе_3" hidden="1">{#N/A,#N/A,TRUE,"Лист1";#N/A,#N/A,TRUE,"Лист2";#N/A,#N/A,TRUE,"Лист3"}</definedName>
    <definedName name="укеукеуеуе_4" hidden="1">{#N/A,#N/A,TRUE,"Лист1";#N/A,#N/A,TRUE,"Лист2";#N/A,#N/A,TRUE,"Лист3"}</definedName>
    <definedName name="укеукеуеуе_5" hidden="1">{#N/A,#N/A,TRUE,"Лист1";#N/A,#N/A,TRUE,"Лист2";#N/A,#N/A,TRUE,"Лист3"}</definedName>
    <definedName name="уу" hidden="1">{"'РП (2)'!$A$5:$S$150"}</definedName>
    <definedName name="уу_1" hidden="1">{"'РП (2)'!$A$5:$S$150"}</definedName>
    <definedName name="уу_2" hidden="1">{"'РП (2)'!$A$5:$S$150"}</definedName>
    <definedName name="уу_3" hidden="1">{"'РП (2)'!$A$5:$S$150"}</definedName>
    <definedName name="уу_4" hidden="1">{"'РП (2)'!$A$5:$S$150"}</definedName>
    <definedName name="уу_5" hidden="1">{"'РП (2)'!$A$5:$S$150"}</definedName>
    <definedName name="ууу" hidden="1">{"'РП (2)'!$A$5:$S$150"}</definedName>
    <definedName name="ууу_1" hidden="1">{"'РП (2)'!$A$5:$S$150"}</definedName>
    <definedName name="ууу_2" hidden="1">{"'РП (2)'!$A$5:$S$150"}</definedName>
    <definedName name="ууу_3" hidden="1">{"'РП (2)'!$A$5:$S$150"}</definedName>
    <definedName name="ууу_4" hidden="1">{"'РП (2)'!$A$5:$S$150"}</definedName>
    <definedName name="ууу_5" hidden="1">{"'РП (2)'!$A$5:$S$150"}</definedName>
    <definedName name="уцк" hidden="1">{"'РП (2)'!$A$5:$S$150"}</definedName>
    <definedName name="уцк_1" hidden="1">{"'РП (2)'!$A$5:$S$150"}</definedName>
    <definedName name="уцк_2" hidden="1">{"'РП (2)'!$A$5:$S$150"}</definedName>
    <definedName name="уцк_3" hidden="1">{"'РП (2)'!$A$5:$S$150"}</definedName>
    <definedName name="уцк_4" hidden="1">{"'РП (2)'!$A$5:$S$150"}</definedName>
    <definedName name="уцк_5" hidden="1">{"'РП (2)'!$A$5:$S$150"}</definedName>
    <definedName name="ую" localSheetId="2">#REF!</definedName>
    <definedName name="ую" localSheetId="3">#REF!</definedName>
    <definedName name="ую" localSheetId="4">#REF!</definedName>
    <definedName name="ую" localSheetId="1">#REF!</definedName>
    <definedName name="ую">#REF!</definedName>
    <definedName name="ф" localSheetId="2">#REF!</definedName>
    <definedName name="ф" localSheetId="3">#REF!</definedName>
    <definedName name="ф" localSheetId="4">#REF!</definedName>
    <definedName name="ф" localSheetId="1">#REF!</definedName>
    <definedName name="ф">#REF!</definedName>
    <definedName name="ф_1" hidden="1">{"konoplin - Личное представление",#N/A,TRUE,"ФинПлан_1кв";"konoplin - Личное представление",#N/A,TRUE,"ФинПлан_2кв"}</definedName>
    <definedName name="ф_2" hidden="1">{"konoplin - Личное представление",#N/A,TRUE,"ФинПлан_1кв";"konoplin - Личное представление",#N/A,TRUE,"ФинПлан_2кв"}</definedName>
    <definedName name="ф_3" hidden="1">{"konoplin - Личное представление",#N/A,TRUE,"ФинПлан_1кв";"konoplin - Личное представление",#N/A,TRUE,"ФинПлан_2кв"}</definedName>
    <definedName name="ф_4" hidden="1">{"konoplin - Личное представление",#N/A,TRUE,"ФинПлан_1кв";"konoplin - Личное представление",#N/A,TRUE,"ФинПлан_2кв"}</definedName>
    <definedName name="ф_5" hidden="1">{"konoplin - Личное представление",#N/A,TRUE,"ФинПлан_1кв";"konoplin - Личное представление",#N/A,TRUE,"ФинПлан_2кв"}</definedName>
    <definedName name="фанта" hidden="1">{"'РП (2)'!$A$5:$S$150"}</definedName>
    <definedName name="фанта_1" hidden="1">{"'РП (2)'!$A$5:$S$150"}</definedName>
    <definedName name="фанта_2" hidden="1">{"'РП (2)'!$A$5:$S$150"}</definedName>
    <definedName name="фанта_3" hidden="1">{"'РП (2)'!$A$5:$S$150"}</definedName>
    <definedName name="фанта_4" hidden="1">{"'РП (2)'!$A$5:$S$150"}</definedName>
    <definedName name="фанта_5" hidden="1">{"'РП (2)'!$A$5:$S$150"}</definedName>
    <definedName name="фев" hidden="1">{"'РП (2)'!$A$5:$S$150"}</definedName>
    <definedName name="фев_1" hidden="1">{"'РП (2)'!$A$5:$S$150"}</definedName>
    <definedName name="фев_2" hidden="1">{"'РП (2)'!$A$5:$S$150"}</definedName>
    <definedName name="фев_3" hidden="1">{"'РП (2)'!$A$5:$S$150"}</definedName>
    <definedName name="фев_4" hidden="1">{"'РП (2)'!$A$5:$S$150"}</definedName>
    <definedName name="фев_5" hidden="1">{"'РП (2)'!$A$5:$S$150"}</definedName>
    <definedName name="февраль" hidden="1">{"'РП (2)'!$A$5:$S$150"}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_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_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_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_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_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лиалы_ИРАО_ЭГ">[11]Общий!$B$103:$B$107</definedName>
    <definedName name="Филиалы_ОбъединенныеИРАОЭГ">[11]Общий!$B$89:$B$107</definedName>
    <definedName name="Филиалы_ОГК_1">[11]Общий!$B$89:$B$94</definedName>
    <definedName name="Филиалы_ОГК_3">[11]Общий!$B$95:$B$102</definedName>
    <definedName name="ФОТмай" hidden="1">{"'РП (2)'!$A$5:$S$150"}</definedName>
    <definedName name="ФОТмай_1" hidden="1">{"'РП (2)'!$A$5:$S$150"}</definedName>
    <definedName name="ФОТмай_2" hidden="1">{"'РП (2)'!$A$5:$S$150"}</definedName>
    <definedName name="ФОТмай_3" hidden="1">{"'РП (2)'!$A$5:$S$150"}</definedName>
    <definedName name="ФОТмай_4" hidden="1">{"'РП (2)'!$A$5:$S$150"}</definedName>
    <definedName name="ФОТмай_5" hidden="1">{"'РП (2)'!$A$5:$S$150"}</definedName>
    <definedName name="фц" hidden="1">{"'РП (2)'!$A$5:$S$150"}</definedName>
    <definedName name="фц_1" hidden="1">{"'РП (2)'!$A$5:$S$150"}</definedName>
    <definedName name="фц_2" hidden="1">{"'РП (2)'!$A$5:$S$150"}</definedName>
    <definedName name="фц_3" hidden="1">{"'РП (2)'!$A$5:$S$150"}</definedName>
    <definedName name="фц_4" hidden="1">{"'РП (2)'!$A$5:$S$150"}</definedName>
    <definedName name="фц_5" hidden="1">{"'РП (2)'!$A$5:$S$150"}</definedName>
    <definedName name="фы" localSheetId="2">#REF!</definedName>
    <definedName name="фы" localSheetId="3">#REF!</definedName>
    <definedName name="фы" localSheetId="4">#REF!</definedName>
    <definedName name="фы" localSheetId="1">#REF!</definedName>
    <definedName name="фы">#REF!</definedName>
    <definedName name="фывап" hidden="1">{"'РП (2)'!$A$5:$S$150"}</definedName>
    <definedName name="фывап_1" hidden="1">{"'РП (2)'!$A$5:$S$150"}</definedName>
    <definedName name="фывап_2" hidden="1">{"'РП (2)'!$A$5:$S$150"}</definedName>
    <definedName name="фывап_3" hidden="1">{"'РП (2)'!$A$5:$S$150"}</definedName>
    <definedName name="фывап_4" hidden="1">{"'РП (2)'!$A$5:$S$150"}</definedName>
    <definedName name="фывап_5" hidden="1">{"'РП (2)'!$A$5:$S$150"}</definedName>
    <definedName name="фывыфвыфв" localSheetId="2" hidden="1">#REF!</definedName>
    <definedName name="фывыфвыфв" localSheetId="3" hidden="1">#REF!</definedName>
    <definedName name="фывыфвыфв" localSheetId="4" hidden="1">#REF!</definedName>
    <definedName name="фывыфвыфв" localSheetId="1" hidden="1">#REF!</definedName>
    <definedName name="фывыфвыфв" hidden="1">#REF!</definedName>
    <definedName name="хз" hidden="1">{"'РП (2)'!$A$5:$S$150"}</definedName>
    <definedName name="хз_1" hidden="1">{"'РП (2)'!$A$5:$S$150"}</definedName>
    <definedName name="хз_2" hidden="1">{"'РП (2)'!$A$5:$S$150"}</definedName>
    <definedName name="хз_3" hidden="1">{"'РП (2)'!$A$5:$S$150"}</definedName>
    <definedName name="хз_4" hidden="1">{"'РП (2)'!$A$5:$S$150"}</definedName>
    <definedName name="хз_5" hidden="1">{"'РП (2)'!$A$5:$S$150"}</definedName>
    <definedName name="хорощ" hidden="1">{"'РП (2)'!$A$5:$S$150"}</definedName>
    <definedName name="хорощ_1" hidden="1">{"'РП (2)'!$A$5:$S$150"}</definedName>
    <definedName name="хорощ_2" hidden="1">{"'РП (2)'!$A$5:$S$150"}</definedName>
    <definedName name="хорощ_3" hidden="1">{"'РП (2)'!$A$5:$S$150"}</definedName>
    <definedName name="хорощ_4" hidden="1">{"'РП (2)'!$A$5:$S$150"}</definedName>
    <definedName name="хорощ_5" hidden="1">{"'РП (2)'!$A$5:$S$150"}</definedName>
    <definedName name="хуже" hidden="1">{"'РП (2)'!$A$5:$S$150"}</definedName>
    <definedName name="хуже_1" hidden="1">{"'РП (2)'!$A$5:$S$150"}</definedName>
    <definedName name="хуже_2" hidden="1">{"'РП (2)'!$A$5:$S$150"}</definedName>
    <definedName name="хуже_3" hidden="1">{"'РП (2)'!$A$5:$S$150"}</definedName>
    <definedName name="хуже_4" hidden="1">{"'РП (2)'!$A$5:$S$150"}</definedName>
    <definedName name="хуже_5" hidden="1">{"'РП (2)'!$A$5:$S$150"}</definedName>
    <definedName name="ххххх" hidden="1">{"'РП (2)'!$A$5:$S$150"}</definedName>
    <definedName name="ххххх_1" hidden="1">{"'РП (2)'!$A$5:$S$150"}</definedName>
    <definedName name="ххххх_2" hidden="1">{"'РП (2)'!$A$5:$S$150"}</definedName>
    <definedName name="ххххх_3" hidden="1">{"'РП (2)'!$A$5:$S$150"}</definedName>
    <definedName name="ххххх_4" hidden="1">{"'РП (2)'!$A$5:$S$150"}</definedName>
    <definedName name="ххххх_5" hidden="1">{"'РП (2)'!$A$5:$S$150"}</definedName>
    <definedName name="ц" localSheetId="2">#REF!</definedName>
    <definedName name="ц" localSheetId="3">#REF!</definedName>
    <definedName name="ц" localSheetId="4">#REF!</definedName>
    <definedName name="ц" localSheetId="1">#REF!</definedName>
    <definedName name="ц">#REF!</definedName>
    <definedName name="цв" hidden="1">{"'РП (2)'!$A$5:$S$150"}</definedName>
    <definedName name="цв_1" hidden="1">{"'РП (2)'!$A$5:$S$150"}</definedName>
    <definedName name="цв_2" hidden="1">{"'РП (2)'!$A$5:$S$150"}</definedName>
    <definedName name="цв_3" hidden="1">{"'РП (2)'!$A$5:$S$150"}</definedName>
    <definedName name="цв_4" hidden="1">{"'РП (2)'!$A$5:$S$150"}</definedName>
    <definedName name="цв_5" hidden="1">{"'РП (2)'!$A$5:$S$150"}</definedName>
    <definedName name="цк" hidden="1">{"'РП (2)'!$A$5:$S$150"}</definedName>
    <definedName name="цк_1" hidden="1">{"'РП (2)'!$A$5:$S$150"}</definedName>
    <definedName name="цк_2" hidden="1">{"'РП (2)'!$A$5:$S$150"}</definedName>
    <definedName name="цк_3" hidden="1">{"'РП (2)'!$A$5:$S$150"}</definedName>
    <definedName name="цк_4" hidden="1">{"'РП (2)'!$A$5:$S$150"}</definedName>
    <definedName name="цк_5" hidden="1">{"'РП (2)'!$A$5:$S$150"}</definedName>
    <definedName name="цукер" hidden="1">{"'РП (2)'!$A$5:$S$150"}</definedName>
    <definedName name="цукер_1" hidden="1">{"'РП (2)'!$A$5:$S$150"}</definedName>
    <definedName name="цукер_2" hidden="1">{"'РП (2)'!$A$5:$S$150"}</definedName>
    <definedName name="цукер_3" hidden="1">{"'РП (2)'!$A$5:$S$150"}</definedName>
    <definedName name="цукер_4" hidden="1">{"'РП (2)'!$A$5:$S$150"}</definedName>
    <definedName name="цукер_5" hidden="1">{"'РП (2)'!$A$5:$S$150"}</definedName>
    <definedName name="цф" hidden="1">{"'РП (2)'!$A$5:$S$150"}</definedName>
    <definedName name="цф_1" hidden="1">{"'РП (2)'!$A$5:$S$150"}</definedName>
    <definedName name="цф_2" hidden="1">{"'РП (2)'!$A$5:$S$150"}</definedName>
    <definedName name="цф_3" hidden="1">{"'РП (2)'!$A$5:$S$150"}</definedName>
    <definedName name="цф_4" hidden="1">{"'РП (2)'!$A$5:$S$150"}</definedName>
    <definedName name="цф_5" hidden="1">{"'РП (2)'!$A$5:$S$150"}</definedName>
    <definedName name="цц" hidden="1">{"'РП (2)'!$A$5:$S$150"}</definedName>
    <definedName name="цц_1" hidden="1">{"'РП (2)'!$A$5:$S$150"}</definedName>
    <definedName name="цц_2" hidden="1">{"'РП (2)'!$A$5:$S$150"}</definedName>
    <definedName name="цц_3" hidden="1">{"'РП (2)'!$A$5:$S$150"}</definedName>
    <definedName name="цц_4" hidden="1">{"'РП (2)'!$A$5:$S$150"}</definedName>
    <definedName name="цц_5" hidden="1">{"'РП (2)'!$A$5:$S$150"}</definedName>
    <definedName name="ццц" hidden="1">{"'РП (2)'!$A$5:$S$150"}</definedName>
    <definedName name="ццц_1" hidden="1">{"'РП (2)'!$A$5:$S$150"}</definedName>
    <definedName name="ццц_2" hidden="1">{"'РП (2)'!$A$5:$S$150"}</definedName>
    <definedName name="ццц_3" hidden="1">{"'РП (2)'!$A$5:$S$150"}</definedName>
    <definedName name="ццц_4" hidden="1">{"'РП (2)'!$A$5:$S$150"}</definedName>
    <definedName name="ццц_5" hidden="1">{"'РП (2)'!$A$5:$S$150"}</definedName>
    <definedName name="цыпа" hidden="1">{"'РП (2)'!$A$5:$S$150"}</definedName>
    <definedName name="цыпа_1" hidden="1">{"'РП (2)'!$A$5:$S$150"}</definedName>
    <definedName name="цыпа_2" hidden="1">{"'РП (2)'!$A$5:$S$150"}</definedName>
    <definedName name="цыпа_3" hidden="1">{"'РП (2)'!$A$5:$S$150"}</definedName>
    <definedName name="цыпа_4" hidden="1">{"'РП (2)'!$A$5:$S$150"}</definedName>
    <definedName name="цыпа_5" hidden="1">{"'РП (2)'!$A$5:$S$150"}</definedName>
    <definedName name="ч" localSheetId="2">#REF!</definedName>
    <definedName name="ч" localSheetId="3">#REF!</definedName>
    <definedName name="ч" localSheetId="4">#REF!</definedName>
    <definedName name="ч" localSheetId="1">#REF!</definedName>
    <definedName name="ч">#REF!</definedName>
    <definedName name="чв" hidden="1">{"'РП (2)'!$A$5:$S$150"}</definedName>
    <definedName name="чв_1" hidden="1">{"'РП (2)'!$A$5:$S$150"}</definedName>
    <definedName name="чв_2" hidden="1">{"'РП (2)'!$A$5:$S$150"}</definedName>
    <definedName name="чв_3" hidden="1">{"'РП (2)'!$A$5:$S$150"}</definedName>
    <definedName name="чв_4" hidden="1">{"'РП (2)'!$A$5:$S$150"}</definedName>
    <definedName name="чв_5" hidden="1">{"'РП (2)'!$A$5:$S$150"}</definedName>
    <definedName name="Численность" hidden="1">{"'РП (2)'!$A$5:$S$150"}</definedName>
    <definedName name="Численность_1" hidden="1">{"'РП (2)'!$A$5:$S$150"}</definedName>
    <definedName name="Численность_2" hidden="1">{"'РП (2)'!$A$5:$S$150"}</definedName>
    <definedName name="Численность_3" hidden="1">{"'РП (2)'!$A$5:$S$150"}</definedName>
    <definedName name="Численность_4" hidden="1">{"'РП (2)'!$A$5:$S$150"}</definedName>
    <definedName name="Численность_5" hidden="1">{"'РП (2)'!$A$5:$S$150"}</definedName>
    <definedName name="чмо" hidden="1">{"'РП (2)'!$A$5:$S$150"}</definedName>
    <definedName name="чмо_1" hidden="1">{"'РП (2)'!$A$5:$S$150"}</definedName>
    <definedName name="чмо_2" hidden="1">{"'РП (2)'!$A$5:$S$150"}</definedName>
    <definedName name="чмо_3" hidden="1">{"'РП (2)'!$A$5:$S$150"}</definedName>
    <definedName name="чмо_4" hidden="1">{"'РП (2)'!$A$5:$S$150"}</definedName>
    <definedName name="чмо_5" hidden="1">{"'РП (2)'!$A$5:$S$150"}</definedName>
    <definedName name="чмошник" hidden="1">{"'РП (2)'!$A$5:$S$150"}</definedName>
    <definedName name="чмошник_1" hidden="1">{"'РП (2)'!$A$5:$S$150"}</definedName>
    <definedName name="чмошник_2" hidden="1">{"'РП (2)'!$A$5:$S$150"}</definedName>
    <definedName name="чмошник_3" hidden="1">{"'РП (2)'!$A$5:$S$150"}</definedName>
    <definedName name="чмошник_4" hidden="1">{"'РП (2)'!$A$5:$S$150"}</definedName>
    <definedName name="чмошник_5" hidden="1">{"'РП (2)'!$A$5:$S$150"}</definedName>
    <definedName name="ш" localSheetId="2">#REF!</definedName>
    <definedName name="ш" localSheetId="3">#REF!</definedName>
    <definedName name="ш" localSheetId="4">#REF!</definedName>
    <definedName name="ш" localSheetId="1">#REF!</definedName>
    <definedName name="ш">#REF!</definedName>
    <definedName name="шгзлхз" hidden="1">{"'РП (2)'!$A$5:$S$150"}</definedName>
    <definedName name="шгзлхз_1" hidden="1">{"'РП (2)'!$A$5:$S$150"}</definedName>
    <definedName name="шгзлхз_2" hidden="1">{"'РП (2)'!$A$5:$S$150"}</definedName>
    <definedName name="шгзлхз_3" hidden="1">{"'РП (2)'!$A$5:$S$150"}</definedName>
    <definedName name="шгзлхз_4" hidden="1">{"'РП (2)'!$A$5:$S$150"}</definedName>
    <definedName name="шгзлхз_5" hidden="1">{"'РП (2)'!$A$5:$S$150"}</definedName>
    <definedName name="шгзщш" hidden="1">{"'РП (2)'!$A$5:$S$150"}</definedName>
    <definedName name="шгзщш_1" hidden="1">{"'РП (2)'!$A$5:$S$150"}</definedName>
    <definedName name="шгзщш_2" hidden="1">{"'РП (2)'!$A$5:$S$150"}</definedName>
    <definedName name="шгзщш_3" hidden="1">{"'РП (2)'!$A$5:$S$150"}</definedName>
    <definedName name="шгзщш_4" hidden="1">{"'РП (2)'!$A$5:$S$150"}</definedName>
    <definedName name="шгзщш_5" hidden="1">{"'РП (2)'!$A$5:$S$150"}</definedName>
    <definedName name="шгн" hidden="1">{"'РП (2)'!$A$5:$S$150"}</definedName>
    <definedName name="шгн_1" hidden="1">{"'РП (2)'!$A$5:$S$150"}</definedName>
    <definedName name="шгн_2" hidden="1">{"'РП (2)'!$A$5:$S$150"}</definedName>
    <definedName name="шгн_3" hidden="1">{"'РП (2)'!$A$5:$S$150"}</definedName>
    <definedName name="шгн_4" hidden="1">{"'РП (2)'!$A$5:$S$150"}</definedName>
    <definedName name="шгн_5" hidden="1">{"'РП (2)'!$A$5:$S$150"}</definedName>
    <definedName name="шгшгшг" hidden="1">{"'РП (2)'!$A$5:$S$150"}</definedName>
    <definedName name="шгшгшг_1" hidden="1">{"'РП (2)'!$A$5:$S$150"}</definedName>
    <definedName name="шгшгшг_2" hidden="1">{"'РП (2)'!$A$5:$S$150"}</definedName>
    <definedName name="шгшгшг_3" hidden="1">{"'РП (2)'!$A$5:$S$150"}</definedName>
    <definedName name="шгшгшг_4" hidden="1">{"'РП (2)'!$A$5:$S$150"}</definedName>
    <definedName name="шгшгшг_5" hidden="1">{"'РП (2)'!$A$5:$S$150"}</definedName>
    <definedName name="шш" hidden="1">{"'РП (2)'!$A$5:$S$150"}</definedName>
    <definedName name="шш_1" hidden="1">{"'РП (2)'!$A$5:$S$150"}</definedName>
    <definedName name="шш_2" hidden="1">{"'РП (2)'!$A$5:$S$150"}</definedName>
    <definedName name="шш_3" hidden="1">{"'РП (2)'!$A$5:$S$150"}</definedName>
    <definedName name="шш_4" hidden="1">{"'РП (2)'!$A$5:$S$150"}</definedName>
    <definedName name="шш_5" hidden="1">{"'РП (2)'!$A$5:$S$150"}</definedName>
    <definedName name="шшрш" hidden="1">{"'РП (2)'!$A$5:$S$150"}</definedName>
    <definedName name="шшрш_1" hidden="1">{"'РП (2)'!$A$5:$S$150"}</definedName>
    <definedName name="шшрш_2" hidden="1">{"'РП (2)'!$A$5:$S$150"}</definedName>
    <definedName name="шшрш_3" hidden="1">{"'РП (2)'!$A$5:$S$150"}</definedName>
    <definedName name="шшрш_4" hidden="1">{"'РП (2)'!$A$5:$S$150"}</definedName>
    <definedName name="шшрш_5" hidden="1">{"'РП (2)'!$A$5:$S$150"}</definedName>
    <definedName name="шшшшш" hidden="1">{"'РП (2)'!$A$5:$S$150"}</definedName>
    <definedName name="шшшшш_1" hidden="1">{"'РП (2)'!$A$5:$S$150"}</definedName>
    <definedName name="шшшшш_2" hidden="1">{"'РП (2)'!$A$5:$S$150"}</definedName>
    <definedName name="шшшшш_3" hidden="1">{"'РП (2)'!$A$5:$S$150"}</definedName>
    <definedName name="шшшшш_4" hidden="1">{"'РП (2)'!$A$5:$S$150"}</definedName>
    <definedName name="шшшшш_5" hidden="1">{"'РП (2)'!$A$5:$S$150"}</definedName>
    <definedName name="щ" localSheetId="2">#REF!</definedName>
    <definedName name="щ" localSheetId="3">#REF!</definedName>
    <definedName name="щ" localSheetId="4">#REF!</definedName>
    <definedName name="щ" localSheetId="1">#REF!</definedName>
    <definedName name="щ">#REF!</definedName>
    <definedName name="щр" hidden="1">{"'РП (2)'!$A$5:$S$150"}</definedName>
    <definedName name="щр_1" hidden="1">{"'РП (2)'!$A$5:$S$150"}</definedName>
    <definedName name="щр_2" hidden="1">{"'РП (2)'!$A$5:$S$150"}</definedName>
    <definedName name="щр_3" hidden="1">{"'РП (2)'!$A$5:$S$150"}</definedName>
    <definedName name="щр_4" hidden="1">{"'РП (2)'!$A$5:$S$150"}</definedName>
    <definedName name="щр_5" hidden="1">{"'РП (2)'!$A$5:$S$150"}</definedName>
    <definedName name="щш" hidden="1">{"'РП (2)'!$A$5:$S$150"}</definedName>
    <definedName name="щш_1" hidden="1">{"'РП (2)'!$A$5:$S$150"}</definedName>
    <definedName name="щш_2" hidden="1">{"'РП (2)'!$A$5:$S$150"}</definedName>
    <definedName name="щш_3" hidden="1">{"'РП (2)'!$A$5:$S$150"}</definedName>
    <definedName name="щш_4" hidden="1">{"'РП (2)'!$A$5:$S$150"}</definedName>
    <definedName name="щш_5" hidden="1">{"'РП (2)'!$A$5:$S$150"}</definedName>
    <definedName name="щшоджл" hidden="1">{"'РП (2)'!$A$5:$S$150"}</definedName>
    <definedName name="щшоджл_1" hidden="1">{"'РП (2)'!$A$5:$S$150"}</definedName>
    <definedName name="щшоджл_2" hidden="1">{"'РП (2)'!$A$5:$S$150"}</definedName>
    <definedName name="щшоджл_3" hidden="1">{"'РП (2)'!$A$5:$S$150"}</definedName>
    <definedName name="щшоджл_4" hidden="1">{"'РП (2)'!$A$5:$S$150"}</definedName>
    <definedName name="щшоджл_5" hidden="1">{"'РП (2)'!$A$5:$S$150"}</definedName>
    <definedName name="щщ" hidden="1">{"'РП (2)'!$A$5:$S$150"}</definedName>
    <definedName name="щщ_1" hidden="1">{"'РП (2)'!$A$5:$S$150"}</definedName>
    <definedName name="щщ_2" hidden="1">{"'РП (2)'!$A$5:$S$150"}</definedName>
    <definedName name="щщ_3" hidden="1">{"'РП (2)'!$A$5:$S$150"}</definedName>
    <definedName name="щщ_4" hidden="1">{"'РП (2)'!$A$5:$S$150"}</definedName>
    <definedName name="щщ_5" hidden="1">{"'РП (2)'!$A$5:$S$150"}</definedName>
    <definedName name="щщощщ" hidden="1">{"'РП (2)'!$A$5:$S$150"}</definedName>
    <definedName name="щщощщ_1" hidden="1">{"'РП (2)'!$A$5:$S$150"}</definedName>
    <definedName name="щщощщ_2" hidden="1">{"'РП (2)'!$A$5:$S$150"}</definedName>
    <definedName name="щщощщ_3" hidden="1">{"'РП (2)'!$A$5:$S$150"}</definedName>
    <definedName name="щщощщ_4" hidden="1">{"'РП (2)'!$A$5:$S$150"}</definedName>
    <definedName name="щщощщ_5" hidden="1">{"'РП (2)'!$A$5:$S$150"}</definedName>
    <definedName name="ъ" hidden="1">{"'РП (2)'!$A$5:$S$150"}</definedName>
    <definedName name="ъжъждоп" hidden="1">{"'РП (2)'!$A$5:$S$150"}</definedName>
    <definedName name="ъжъждоп_1" hidden="1">{"'РП (2)'!$A$5:$S$150"}</definedName>
    <definedName name="ъжъждоп_2" hidden="1">{"'РП (2)'!$A$5:$S$150"}</definedName>
    <definedName name="ъжъждоп_3" hidden="1">{"'РП (2)'!$A$5:$S$150"}</definedName>
    <definedName name="ъжъждоп_4" hidden="1">{"'РП (2)'!$A$5:$S$150"}</definedName>
    <definedName name="ъжъждоп_5" hidden="1">{"'РП (2)'!$A$5:$S$150"}</definedName>
    <definedName name="ъхз" hidden="1">{"'РП (2)'!$A$5:$S$150"}</definedName>
    <definedName name="ъхз_1" hidden="1">{"'РП (2)'!$A$5:$S$150"}</definedName>
    <definedName name="ъхз_2" hidden="1">{"'РП (2)'!$A$5:$S$150"}</definedName>
    <definedName name="ъхз_3" hidden="1">{"'РП (2)'!$A$5:$S$150"}</definedName>
    <definedName name="ъхз_4" hidden="1">{"'РП (2)'!$A$5:$S$150"}</definedName>
    <definedName name="ъхз_5" hidden="1">{"'РП (2)'!$A$5:$S$150"}</definedName>
    <definedName name="ъъъъъ" hidden="1">{"'РП (2)'!$A$5:$S$150"}</definedName>
    <definedName name="ъъъъъ_1" hidden="1">{"'РП (2)'!$A$5:$S$150"}</definedName>
    <definedName name="ъъъъъ_2" hidden="1">{"'РП (2)'!$A$5:$S$150"}</definedName>
    <definedName name="ъъъъъ_3" hidden="1">{"'РП (2)'!$A$5:$S$150"}</definedName>
    <definedName name="ъъъъъ_4" hidden="1">{"'РП (2)'!$A$5:$S$150"}</definedName>
    <definedName name="ъъъъъ_5" hidden="1">{"'РП (2)'!$A$5:$S$150"}</definedName>
    <definedName name="ы" localSheetId="2">#REF!</definedName>
    <definedName name="ы" localSheetId="3">#REF!</definedName>
    <definedName name="ы" localSheetId="4">#REF!</definedName>
    <definedName name="ы" localSheetId="1">#REF!</definedName>
    <definedName name="ы">#REF!</definedName>
    <definedName name="ывак" hidden="1">{"'РП (2)'!$A$5:$S$150"}</definedName>
    <definedName name="ывак_1" hidden="1">{"'РП (2)'!$A$5:$S$150"}</definedName>
    <definedName name="ывак_2" hidden="1">{"'РП (2)'!$A$5:$S$150"}</definedName>
    <definedName name="ывак_3" hidden="1">{"'РП (2)'!$A$5:$S$150"}</definedName>
    <definedName name="ывак_4" hidden="1">{"'РП (2)'!$A$5:$S$150"}</definedName>
    <definedName name="ывак_5" hidden="1">{"'РП (2)'!$A$5:$S$150"}</definedName>
    <definedName name="ывап" hidden="1">{"'РП (2)'!$A$5:$S$150"}</definedName>
    <definedName name="ывап_1" hidden="1">{"'РП (2)'!$A$5:$S$150"}</definedName>
    <definedName name="ывап_2" hidden="1">{"'РП (2)'!$A$5:$S$150"}</definedName>
    <definedName name="ывап_3" hidden="1">{"'РП (2)'!$A$5:$S$150"}</definedName>
    <definedName name="ывап_4" hidden="1">{"'РП (2)'!$A$5:$S$150"}</definedName>
    <definedName name="ывап_5" hidden="1">{"'РП (2)'!$A$5:$S$150"}</definedName>
    <definedName name="ыпм" hidden="1">{"'РП (2)'!$A$5:$S$150"}</definedName>
    <definedName name="ыпм_1" hidden="1">{"'РП (2)'!$A$5:$S$150"}</definedName>
    <definedName name="ыпм_2" hidden="1">{"'РП (2)'!$A$5:$S$150"}</definedName>
    <definedName name="ыпм_3" hidden="1">{"'РП (2)'!$A$5:$S$150"}</definedName>
    <definedName name="ыпм_4" hidden="1">{"'РП (2)'!$A$5:$S$150"}</definedName>
    <definedName name="ыпм_5" hidden="1">{"'РП (2)'!$A$5:$S$150"}</definedName>
    <definedName name="ыуаы" hidden="1">{#N/A,#N/A,TRUE,"Лист1";#N/A,#N/A,TRUE,"Лист2";#N/A,#N/A,TRUE,"Лист3"}</definedName>
    <definedName name="ыуаы_1" hidden="1">{#N/A,#N/A,TRUE,"Лист1";#N/A,#N/A,TRUE,"Лист2";#N/A,#N/A,TRUE,"Лист3"}</definedName>
    <definedName name="ыуаы_2" hidden="1">{#N/A,#N/A,TRUE,"Лист1";#N/A,#N/A,TRUE,"Лист2";#N/A,#N/A,TRUE,"Лист3"}</definedName>
    <definedName name="ыуаы_3" hidden="1">{#N/A,#N/A,TRUE,"Лист1";#N/A,#N/A,TRUE,"Лист2";#N/A,#N/A,TRUE,"Лист3"}</definedName>
    <definedName name="ыуаы_4" hidden="1">{#N/A,#N/A,TRUE,"Лист1";#N/A,#N/A,TRUE,"Лист2";#N/A,#N/A,TRUE,"Лист3"}</definedName>
    <definedName name="ыуаы_5" hidden="1">{#N/A,#N/A,TRUE,"Лист1";#N/A,#N/A,TRUE,"Лист2";#N/A,#N/A,TRUE,"Лист3"}</definedName>
    <definedName name="ыы" hidden="1">{"'РП (2)'!$A$5:$S$150"}</definedName>
    <definedName name="ыы_1" hidden="1">{"'РП (2)'!$A$5:$S$150"}</definedName>
    <definedName name="ыы_2" hidden="1">{"'РП (2)'!$A$5:$S$150"}</definedName>
    <definedName name="ыы_3" hidden="1">{"'РП (2)'!$A$5:$S$150"}</definedName>
    <definedName name="ыы_4" hidden="1">{"'РП (2)'!$A$5:$S$150"}</definedName>
    <definedName name="ыы_5" hidden="1">{"'РП (2)'!$A$5:$S$150"}</definedName>
    <definedName name="ыыы" hidden="1">{"'РП (2)'!$A$5:$S$150"}</definedName>
    <definedName name="ыыы_1" hidden="1">{"'РП (2)'!$A$5:$S$150"}</definedName>
    <definedName name="ыыы_2" hidden="1">{"'РП (2)'!$A$5:$S$150"}</definedName>
    <definedName name="ыыы_3" hidden="1">{"'РП (2)'!$A$5:$S$150"}</definedName>
    <definedName name="ыыы_4" hidden="1">{"'РП (2)'!$A$5:$S$150"}</definedName>
    <definedName name="ыыы_5" hidden="1">{"'РП (2)'!$A$5:$S$150"}</definedName>
    <definedName name="ь" localSheetId="2">#REF!</definedName>
    <definedName name="ь" localSheetId="3">#REF!</definedName>
    <definedName name="ь" localSheetId="4">#REF!</definedName>
    <definedName name="ь" localSheetId="1">#REF!</definedName>
    <definedName name="ь">#REF!</definedName>
    <definedName name="э" localSheetId="2">#REF!</definedName>
    <definedName name="э" localSheetId="3">#REF!</definedName>
    <definedName name="э" localSheetId="4">#REF!</definedName>
    <definedName name="э" localSheetId="1">#REF!</definedName>
    <definedName name="э">#REF!</definedName>
    <definedName name="эж" hidden="1">{"'РП (2)'!$A$5:$S$150"}</definedName>
    <definedName name="эж_1" hidden="1">{"'РП (2)'!$A$5:$S$150"}</definedName>
    <definedName name="эж_2" hidden="1">{"'РП (2)'!$A$5:$S$150"}</definedName>
    <definedName name="эж_3" hidden="1">{"'РП (2)'!$A$5:$S$150"}</definedName>
    <definedName name="эж_4" hidden="1">{"'РП (2)'!$A$5:$S$150"}</definedName>
    <definedName name="эж_5" hidden="1">{"'РП (2)'!$A$5:$S$150"}</definedName>
    <definedName name="эжд" hidden="1">{"'РП (2)'!$A$5:$S$150"}</definedName>
    <definedName name="эжд_1" hidden="1">{"'РП (2)'!$A$5:$S$150"}</definedName>
    <definedName name="эжд_2" hidden="1">{"'РП (2)'!$A$5:$S$150"}</definedName>
    <definedName name="эжд_3" hidden="1">{"'РП (2)'!$A$5:$S$150"}</definedName>
    <definedName name="эжд_4" hidden="1">{"'РП (2)'!$A$5:$S$150"}</definedName>
    <definedName name="эжд_5" hidden="1">{"'РП (2)'!$A$5:$S$150"}</definedName>
    <definedName name="эзп" hidden="1">{"'РП (2)'!$A$5:$S$150"}</definedName>
    <definedName name="эзп_1" hidden="1">{"'РП (2)'!$A$5:$S$150"}</definedName>
    <definedName name="эзп_2" hidden="1">{"'РП (2)'!$A$5:$S$150"}</definedName>
    <definedName name="эзп_3" hidden="1">{"'РП (2)'!$A$5:$S$150"}</definedName>
    <definedName name="эзп_4" hidden="1">{"'РП (2)'!$A$5:$S$150"}</definedName>
    <definedName name="эзп_5" hidden="1">{"'РП (2)'!$A$5:$S$150"}</definedName>
    <definedName name="ээээээ" hidden="1">{"'РП (2)'!$A$5:$S$150"}</definedName>
    <definedName name="ээээээ_1" hidden="1">{"'РП (2)'!$A$5:$S$150"}</definedName>
    <definedName name="ээээээ_2" hidden="1">{"'РП (2)'!$A$5:$S$150"}</definedName>
    <definedName name="ээээээ_3" hidden="1">{"'РП (2)'!$A$5:$S$150"}</definedName>
    <definedName name="ээээээ_4" hidden="1">{"'РП (2)'!$A$5:$S$150"}</definedName>
    <definedName name="ээээээ_5" hidden="1">{"'РП (2)'!$A$5:$S$150"}</definedName>
    <definedName name="ю" localSheetId="2">#REF!</definedName>
    <definedName name="ю" localSheetId="3">#REF!</definedName>
    <definedName name="ю" localSheetId="4">#REF!</definedName>
    <definedName name="ю" localSheetId="1">#REF!</definedName>
    <definedName name="ю">#REF!</definedName>
    <definedName name="юбилей" hidden="1">{"'РП (2)'!$A$5:$S$150"}</definedName>
    <definedName name="юбилей_1" hidden="1">{"'РП (2)'!$A$5:$S$150"}</definedName>
    <definedName name="юбилей_2" hidden="1">{"'РП (2)'!$A$5:$S$150"}</definedName>
    <definedName name="юбилей_3" hidden="1">{"'РП (2)'!$A$5:$S$150"}</definedName>
    <definedName name="юбилей_4" hidden="1">{"'РП (2)'!$A$5:$S$150"}</definedName>
    <definedName name="юбилей_5" hidden="1">{"'РП (2)'!$A$5:$S$150"}</definedName>
    <definedName name="юю" hidden="1">{"'РП (2)'!$A$5:$S$150"}</definedName>
    <definedName name="юю_1" hidden="1">{"'РП (2)'!$A$5:$S$150"}</definedName>
    <definedName name="юю_2" hidden="1">{"'РП (2)'!$A$5:$S$150"}</definedName>
    <definedName name="юю_3" hidden="1">{"'РП (2)'!$A$5:$S$150"}</definedName>
    <definedName name="юю_4" hidden="1">{"'РП (2)'!$A$5:$S$150"}</definedName>
    <definedName name="юю_5" hidden="1">{"'РП (2)'!$A$5:$S$150"}</definedName>
    <definedName name="юююююю" hidden="1">{"'РП (2)'!$A$5:$S$150"}</definedName>
    <definedName name="юююююю_1" hidden="1">{"'РП (2)'!$A$5:$S$150"}</definedName>
    <definedName name="юююююю_2" hidden="1">{"'РП (2)'!$A$5:$S$150"}</definedName>
    <definedName name="юююююю_3" hidden="1">{"'РП (2)'!$A$5:$S$150"}</definedName>
    <definedName name="юююююю_4" hidden="1">{"'РП (2)'!$A$5:$S$150"}</definedName>
    <definedName name="юююююю_5" hidden="1">{"'РП (2)'!$A$5:$S$150"}</definedName>
    <definedName name="я" localSheetId="2">#REF!</definedName>
    <definedName name="я" localSheetId="3">#REF!</definedName>
    <definedName name="я" localSheetId="4">#REF!</definedName>
    <definedName name="я" localSheetId="1">#REF!</definedName>
    <definedName name="я">#REF!</definedName>
    <definedName name="Январь" hidden="1">{"'РП (2)'!$A$5:$S$150"}</definedName>
    <definedName name="Январь_1" hidden="1">{"'РП (2)'!$A$5:$S$150"}</definedName>
    <definedName name="Январь_2" hidden="1">{"'РП (2)'!$A$5:$S$150"}</definedName>
    <definedName name="Январь_3" hidden="1">{"'РП (2)'!$A$5:$S$150"}</definedName>
    <definedName name="Январь_4" hidden="1">{"'РП (2)'!$A$5:$S$150"}</definedName>
    <definedName name="Январь_5" hidden="1">{"'РП (2)'!$A$5:$S$150"}</definedName>
    <definedName name="ячки" hidden="1">{"'РП (2)'!$A$5:$S$150"}</definedName>
    <definedName name="ячки_1" hidden="1">{"'РП (2)'!$A$5:$S$150"}</definedName>
    <definedName name="ячки_2" hidden="1">{"'РП (2)'!$A$5:$S$150"}</definedName>
    <definedName name="ячки_3" hidden="1">{"'РП (2)'!$A$5:$S$150"}</definedName>
    <definedName name="ячки_4" hidden="1">{"'РП (2)'!$A$5:$S$150"}</definedName>
    <definedName name="ячки_5" hidden="1">{"'РП (2)'!$A$5:$S$150"}</definedName>
    <definedName name="яяя" hidden="1">{"'РП (2)'!$A$5:$S$150"}</definedName>
    <definedName name="яяя_1" hidden="1">{"'РП (2)'!$A$5:$S$150"}</definedName>
    <definedName name="яяя_2" hidden="1">{"'РП (2)'!$A$5:$S$150"}</definedName>
    <definedName name="яяя_3" hidden="1">{"'РП (2)'!$A$5:$S$150"}</definedName>
    <definedName name="яяя_4" hidden="1">{"'РП (2)'!$A$5:$S$150"}</definedName>
    <definedName name="яяя_5" hidden="1">{"'РП (2)'!$A$5:$S$150"}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2" i="10" l="1"/>
  <c r="N20" i="10"/>
  <c r="M20" i="10"/>
  <c r="M22" i="9"/>
  <c r="L22" i="9"/>
  <c r="L20" i="9"/>
  <c r="J22" i="10"/>
  <c r="K22" i="10"/>
  <c r="I22" i="10"/>
  <c r="N22" i="10"/>
  <c r="K20" i="10"/>
  <c r="J20" i="10"/>
  <c r="I20" i="10"/>
  <c r="M20" i="9"/>
  <c r="M23" i="9"/>
  <c r="L23" i="9"/>
  <c r="M21" i="9"/>
  <c r="L21" i="9"/>
  <c r="N23" i="10"/>
  <c r="M23" i="10"/>
  <c r="N21" i="10"/>
  <c r="M21" i="10"/>
  <c r="H22" i="10" l="1"/>
  <c r="H20" i="10"/>
  <c r="G22" i="10"/>
  <c r="G20" i="9"/>
  <c r="G22" i="9" s="1"/>
  <c r="H22" i="9" s="1"/>
  <c r="H20" i="9" l="1"/>
  <c r="J24" i="7" l="1"/>
  <c r="H24" i="7"/>
  <c r="K24" i="7" s="1"/>
  <c r="J23" i="7"/>
  <c r="H23" i="7"/>
  <c r="K23" i="7" s="1"/>
  <c r="J20" i="7" l="1"/>
  <c r="J22" i="7"/>
  <c r="J21" i="7"/>
  <c r="A13" i="10"/>
  <c r="A10" i="10"/>
  <c r="A7" i="10"/>
  <c r="A4" i="10"/>
  <c r="J20" i="9"/>
  <c r="J22" i="9" s="1"/>
  <c r="I20" i="9"/>
  <c r="I22" i="9" s="1"/>
  <c r="A13" i="9"/>
  <c r="A10" i="9"/>
  <c r="A7" i="9"/>
  <c r="A4" i="9"/>
  <c r="A13" i="8" l="1"/>
  <c r="A10" i="8"/>
  <c r="A7" i="8"/>
  <c r="A4" i="8"/>
  <c r="H21" i="7"/>
  <c r="K21" i="7" s="1"/>
  <c r="H22" i="7"/>
  <c r="K22" i="7" s="1"/>
  <c r="H20" i="7"/>
  <c r="K20" i="7" s="1"/>
  <c r="A13" i="7" l="1"/>
  <c r="A10" i="7"/>
  <c r="A7" i="7"/>
  <c r="A4" i="7"/>
  <c r="AN23" i="6" l="1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B23" i="6"/>
  <c r="AN22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B22" i="6"/>
  <c r="AN21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B21" i="6"/>
  <c r="A13" i="6"/>
  <c r="A10" i="6"/>
  <c r="A7" i="6"/>
  <c r="A4" i="6"/>
</calcChain>
</file>

<file path=xl/sharedStrings.xml><?xml version="1.0" encoding="utf-8"?>
<sst xmlns="http://schemas.openxmlformats.org/spreadsheetml/2006/main" count="287" uniqueCount="99">
  <si>
    <t>№ ИП</t>
  </si>
  <si>
    <t>O_15.25.0012</t>
  </si>
  <si>
    <t>Приобретение легковых автомобилей Малого класса в 2025 г., 7 шт. ОС</t>
  </si>
  <si>
    <t>O_15.26.0012</t>
  </si>
  <si>
    <t>Приобретение легковых автомобилей Малого класса в 2028 г., 9 шт. ОС</t>
  </si>
  <si>
    <t>Москвич 6</t>
  </si>
  <si>
    <t>Москвич 3</t>
  </si>
  <si>
    <t xml:space="preserve">Паспорт инвестиционного проекта </t>
  </si>
  <si>
    <t>(полное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</si>
  <si>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</si>
  <si>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</si>
  <si>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Порядковый номер заключенного договора</t>
  </si>
  <si>
    <t>Сведения о заключенном договоре</t>
  </si>
  <si>
    <t>Сведения о потребностях в товарах (работах, услугах), закупленных для целей реализации инвестиционного проекта, учтенных в утвержденной инвестиционной программе</t>
  </si>
  <si>
    <t>Сведения об осуществленной закупке товаров (работ, услуг)</t>
  </si>
  <si>
    <t>дата договора</t>
  </si>
  <si>
    <t>номер договора</t>
  </si>
  <si>
    <t>поставщик (исполнитель, подрядчик) по договору</t>
  </si>
  <si>
    <t>предмет договора</t>
  </si>
  <si>
    <t>наименование закупленного товара, работы, услуги</t>
  </si>
  <si>
    <t>единица измерения</t>
  </si>
  <si>
    <t>сведения 
о количестве (объеме) закупленного товара (работе, услуге) в натуральном выражении</t>
  </si>
  <si>
    <t>регион поставки товара (выполнения работы, оказания услуги)</t>
  </si>
  <si>
    <t>сведения
о цене заключенного договора (стоимости закупленного товара, работы, услуги в соответствии с договором), млн рублей</t>
  </si>
  <si>
    <t>срок исполнения договора
(начало; окончание) (месяц, год)</t>
  </si>
  <si>
    <t>количество (объем)  закупленных товаров (работ, услуг), используемых для целей реализации инвестиционного проекта</t>
  </si>
  <si>
    <t>стоимость закупленного товара (работы, услуги) в соответствии с условиями договора, используемого для целей реализации инвестиционного проекта, миллионов рублей</t>
  </si>
  <si>
    <t>количество (объем) закупленного товара (работы, услуги) в натуральном выражении, учтенное при формировании утвержденной оценки полной стоимости инвестиционного проекта</t>
  </si>
  <si>
    <t>стоимость закупленного товара (работы, услуги), учтенная в утвержденной оценке полной стоимости инвестиционного проекта, миллионы рублей</t>
  </si>
  <si>
    <t>Публикация извещения на официальном сайте единой информационной системы в сфере закупок товаров, работ, услуг для обеспечения государственных и муниципальных нужд в сети Интернет</t>
  </si>
  <si>
    <t>Организатор закупки (юридическое лицо; филиал)</t>
  </si>
  <si>
    <t>Наименование закупаемых товаров (работ, услуг)</t>
  </si>
  <si>
    <t>Планируемая (предельная) цена закупки, млн рублей</t>
  </si>
  <si>
    <t>Документ, на основании которого определена планируемая (предельная) цена закупки</t>
  </si>
  <si>
    <t>Источник финансирования закупки</t>
  </si>
  <si>
    <t xml:space="preserve">Код по ОКВЭД 2
</t>
  </si>
  <si>
    <t>Способ закупки</t>
  </si>
  <si>
    <t>Закупка 
в электронной форме
(да; нет)</t>
  </si>
  <si>
    <t>Фактическая дата размещения извещения
о закупке
(день, месяц, год)</t>
  </si>
  <si>
    <t>Публикация извещения на электронной торговой площадке</t>
  </si>
  <si>
    <t>Дата подведения итогов конкурентной процедуры (число, месяц, год)</t>
  </si>
  <si>
    <t>Закупка у единственного поставщика (исполнителя, подрядчика)
(да; нет)</t>
  </si>
  <si>
    <t>О закупке товаров (работ, услуг), удовлетворяющих критериям инновационной продукции</t>
  </si>
  <si>
    <t xml:space="preserve">Полное наименование </t>
  </si>
  <si>
    <t>ИНН</t>
  </si>
  <si>
    <t>код по ОКЕИ</t>
  </si>
  <si>
    <t>наименование</t>
  </si>
  <si>
    <t>код по ОКАТО</t>
  </si>
  <si>
    <t>без НДС</t>
  </si>
  <si>
    <t>НДС</t>
  </si>
  <si>
    <t>Номер извещения</t>
  </si>
  <si>
    <t>Номер лота</t>
  </si>
  <si>
    <t>Полный электронный адрес в сети Интернет, по которому размещено извещение о закупке</t>
  </si>
  <si>
    <t>Планируемый</t>
  </si>
  <si>
    <t>Фактический</t>
  </si>
  <si>
    <t xml:space="preserve">Электронный адрес в сети Интернет, по которому размещено извещение о закупке </t>
  </si>
  <si>
    <t>нд</t>
  </si>
  <si>
    <t>Результаты закупок</t>
  </si>
  <si>
    <t>Lada Niva Travel Comfort</t>
  </si>
  <si>
    <t>Товарн накл 5146 от 28.04.25</t>
  </si>
  <si>
    <t>ПП №№ 4869, 4870, 4872,4874,4875 и 4876 от 15.04.25 об уплате гос пошл ГИБДД</t>
  </si>
  <si>
    <t>ПП №№ 8215-8218 и 8220 от 17.06.25 об уплате гос пошл ГИБДД</t>
  </si>
  <si>
    <t>ПП №№ 8220-8223 и 8257 от 17.06.25 об уплате гос пошл ГИБДД</t>
  </si>
  <si>
    <t>Сч № 25-395-1 от 19.06.25 о внесении аванса 30%</t>
  </si>
  <si>
    <t>Сч № МО016941-1 от 23.06.25 о внесении аванса 30%</t>
  </si>
  <si>
    <t>количество закупленных товаров, используемых для целей реализации инвестиционного проекта</t>
  </si>
  <si>
    <t>Стоимость за единицу закупленного товара, руб.</t>
  </si>
  <si>
    <t>с НДС</t>
  </si>
  <si>
    <t>ООО "Прагматика", дог №25-301 от 16.04.25</t>
  </si>
  <si>
    <t>ООО "Петровский СПБ", дог №25-395 от 18.06.25</t>
  </si>
  <si>
    <t>ООО "РОЛЬФ Эстейт Санкт-Петербург", дог №25-398 от 19.06.25</t>
  </si>
  <si>
    <t>Наименование ИП</t>
  </si>
  <si>
    <t>Поставщик</t>
  </si>
  <si>
    <t>Наименование закупленного товара</t>
  </si>
  <si>
    <t>Отчетные документы по оплате товара</t>
  </si>
  <si>
    <t>Отчетные документы по оплате гос.пошлины</t>
  </si>
  <si>
    <t>Стоимость за единицу закупленного товара в 2025 году, руб.</t>
  </si>
  <si>
    <t xml:space="preserve"> Индексы-дефляторы инвестиций в основной капитал (капитальных вложений) на 2026 год</t>
  </si>
  <si>
    <t>Приобретение легковых автомобилей Малого класса в 2027 г., 1 шт. ОС</t>
  </si>
  <si>
    <t xml:space="preserve"> Индексы-дефляторы инвестиций в основной капитал (капитальных вложений) на 2027 год</t>
  </si>
  <si>
    <t xml:space="preserve"> Индексы-дефляторы инвестиций в основной капитал (капитальных вложений) на 2028 год</t>
  </si>
  <si>
    <t>Общая стоимость закупленного товара, включаа госпошлину, руб.</t>
  </si>
  <si>
    <t>Плановый расчет покупки автомобилей на 2026 год на основании фактических цен 2025 года</t>
  </si>
  <si>
    <t>Плановый расчет покупки автомобилей на 2028 год на основании фактических цен 2025 года</t>
  </si>
  <si>
    <t>Плановый расчет покупки автомобилей на 2027 год на основании фактических цен 2025 года</t>
  </si>
  <si>
    <t>Комментарий</t>
  </si>
  <si>
    <t>расчет максимальной стоимости</t>
  </si>
  <si>
    <t>регион</t>
  </si>
  <si>
    <t>г. Санкт-Петербург</t>
  </si>
  <si>
    <t>Ленинградская обл.</t>
  </si>
  <si>
    <t>Отказ от реализации проекта</t>
  </si>
  <si>
    <t>Приобретение легковых автомобилей Малого класса в 2025 г., 8 шт. ОС</t>
  </si>
  <si>
    <t>Приобретение легковых автомобилей Малого класса в 2026 г., 1 шт. ОС</t>
  </si>
  <si>
    <t>Регион</t>
  </si>
  <si>
    <t>P_15.27.0012</t>
  </si>
  <si>
    <t>P_15.28.0012</t>
  </si>
  <si>
    <t>параметры, отраженные в утвержденной инвестиционной программе</t>
  </si>
  <si>
    <t>Приобретение легковых автомобилей Малого класса, 12 шт. ОС</t>
  </si>
  <si>
    <t>Приобретение легковых автомобилей Малого класса, 1 шт. 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</si>
</sst>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[Red]\-#,##0\ "/>
    <numFmt numFmtId="165" formatCode="#,##0.00_ ;[Red]\-#,##0.00\ "/>
  </numFmts>
  <fonts count="17" x14ac:knownFonts="1">
    <font>
      <sz val="9"/>
      <color theme="1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3" fillId="0" borderId="0"/>
    <xf numFmtId="0" fontId="13" fillId="0" borderId="0"/>
    <xf numFmtId="0" fontId="16" fillId="0" borderId="0" applyNumberFormat="0" applyFill="0" applyBorder="0" applyAlignment="0" applyProtection="0"/>
  </cellStyleXfs>
  <cellXfs count="92">
    <xf numFmtId="0" fontId="0" fillId="0" borderId="0" xfId="0"/>
    <xf numFmtId="0" fontId="4" fillId="0" borderId="0" xfId="4" applyFont="1" applyProtection="1">
      <protection locked="0"/>
    </xf>
    <xf numFmtId="0" fontId="6" fillId="0" borderId="0" xfId="5" applyFont="1" applyAlignment="1" applyProtection="1">
      <alignment horizontal="right"/>
      <protection locked="0"/>
    </xf>
    <xf numFmtId="0" fontId="5" fillId="0" borderId="0" xfId="5" applyFont="1" applyProtection="1">
      <protection locked="0"/>
    </xf>
    <xf numFmtId="0" fontId="8" fillId="0" borderId="0" xfId="6" applyFont="1" applyAlignment="1" applyProtection="1">
      <alignment vertical="center"/>
      <protection locked="0"/>
    </xf>
    <xf numFmtId="0" fontId="9" fillId="0" borderId="0" xfId="6" applyFont="1" applyAlignment="1" applyProtection="1">
      <alignment vertical="center"/>
      <protection locked="0"/>
    </xf>
    <xf numFmtId="0" fontId="10" fillId="0" borderId="0" xfId="6" applyFont="1" applyAlignment="1" applyProtection="1">
      <alignment vertical="center"/>
      <protection locked="0"/>
    </xf>
    <xf numFmtId="0" fontId="8" fillId="0" borderId="0" xfId="6" applyFont="1" applyFill="1" applyBorder="1" applyAlignment="1" applyProtection="1">
      <alignment vertical="center"/>
      <protection locked="0"/>
    </xf>
    <xf numFmtId="0" fontId="4" fillId="0" borderId="0" xfId="4" applyFont="1" applyAlignment="1" applyProtection="1">
      <protection locked="0"/>
    </xf>
    <xf numFmtId="0" fontId="6" fillId="0" borderId="0" xfId="2" applyFont="1" applyFill="1" applyAlignment="1" applyProtection="1">
      <alignment vertical="center"/>
      <protection locked="0"/>
    </xf>
    <xf numFmtId="0" fontId="10" fillId="0" borderId="0" xfId="4" applyFont="1" applyFill="1" applyProtection="1">
      <protection locked="0"/>
    </xf>
    <xf numFmtId="0" fontId="12" fillId="0" borderId="1" xfId="4" applyFont="1" applyFill="1" applyBorder="1" applyAlignment="1" applyProtection="1">
      <alignment horizontal="center" vertical="center" wrapText="1"/>
    </xf>
    <xf numFmtId="0" fontId="14" fillId="0" borderId="1" xfId="7" applyFont="1" applyFill="1" applyBorder="1" applyAlignment="1" applyProtection="1">
      <alignment horizontal="center" vertical="center" textRotation="90" wrapText="1"/>
    </xf>
    <xf numFmtId="0" fontId="12" fillId="0" borderId="1" xfId="6" applyFont="1" applyBorder="1" applyAlignment="1" applyProtection="1">
      <alignment horizontal="center" vertical="center" textRotation="90" wrapText="1"/>
    </xf>
    <xf numFmtId="0" fontId="15" fillId="0" borderId="1" xfId="5" applyFont="1" applyFill="1" applyBorder="1" applyAlignment="1" applyProtection="1">
      <alignment horizontal="center" vertical="center" textRotation="90" wrapText="1"/>
    </xf>
    <xf numFmtId="0" fontId="15" fillId="0" borderId="1" xfId="5" applyFont="1" applyFill="1" applyBorder="1" applyAlignment="1" applyProtection="1">
      <alignment horizontal="center" vertical="center" wrapText="1"/>
    </xf>
    <xf numFmtId="0" fontId="15" fillId="2" borderId="8" xfId="5" applyFont="1" applyFill="1" applyBorder="1" applyAlignment="1" applyProtection="1">
      <alignment horizontal="center" vertical="center" wrapText="1"/>
    </xf>
    <xf numFmtId="0" fontId="14" fillId="0" borderId="1" xfId="7" applyFont="1" applyFill="1" applyBorder="1" applyAlignment="1" applyProtection="1">
      <alignment horizontal="center" vertical="center" wrapText="1"/>
    </xf>
    <xf numFmtId="0" fontId="12" fillId="0" borderId="1" xfId="2" applyFont="1" applyFill="1" applyBorder="1" applyAlignment="1" applyProtection="1">
      <alignment horizontal="center" vertical="center" wrapText="1"/>
    </xf>
    <xf numFmtId="0" fontId="12" fillId="0" borderId="1" xfId="4" applyFont="1" applyBorder="1" applyAlignment="1" applyProtection="1">
      <alignment horizontal="center" vertical="center" wrapText="1"/>
    </xf>
    <xf numFmtId="0" fontId="12" fillId="0" borderId="1" xfId="4" applyFont="1" applyBorder="1" applyAlignment="1" applyProtection="1">
      <alignment horizontal="center" vertical="center"/>
    </xf>
    <xf numFmtId="0" fontId="10" fillId="0" borderId="0" xfId="4" applyFont="1" applyProtection="1">
      <protection locked="0"/>
    </xf>
    <xf numFmtId="0" fontId="10" fillId="0" borderId="1" xfId="4" applyFont="1" applyBorder="1" applyAlignment="1" applyProtection="1">
      <alignment horizontal="center" vertical="center" wrapText="1"/>
      <protection locked="0"/>
    </xf>
    <xf numFmtId="14" fontId="10" fillId="0" borderId="1" xfId="4" applyNumberFormat="1" applyFont="1" applyFill="1" applyBorder="1" applyAlignment="1" applyProtection="1">
      <alignment horizontal="center" vertical="center" wrapText="1"/>
      <protection locked="0"/>
    </xf>
    <xf numFmtId="1" fontId="10" fillId="0" borderId="1" xfId="4" applyNumberFormat="1" applyFont="1" applyFill="1" applyBorder="1" applyAlignment="1" applyProtection="1">
      <alignment horizontal="center" vertical="center" wrapText="1"/>
      <protection locked="0"/>
    </xf>
    <xf numFmtId="164" fontId="10" fillId="0" borderId="1" xfId="4" applyNumberFormat="1" applyFont="1" applyFill="1" applyBorder="1" applyAlignment="1" applyProtection="1">
      <alignment horizontal="center" vertical="center" wrapText="1"/>
      <protection locked="0"/>
    </xf>
    <xf numFmtId="165" fontId="10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4" applyNumberFormat="1" applyFont="1" applyFill="1" applyBorder="1" applyAlignment="1" applyProtection="1">
      <alignment horizontal="center" vertical="center" wrapText="1"/>
      <protection locked="0"/>
    </xf>
    <xf numFmtId="14" fontId="16" fillId="0" borderId="1" xfId="8" applyNumberFormat="1" applyFill="1" applyBorder="1" applyAlignment="1" applyProtection="1">
      <alignment horizontal="center" vertical="center" wrapText="1"/>
      <protection locked="0"/>
    </xf>
    <xf numFmtId="1" fontId="10" fillId="0" borderId="1" xfId="4" applyNumberFormat="1" applyFont="1" applyBorder="1" applyAlignment="1" applyProtection="1">
      <alignment horizontal="center" vertical="center" wrapText="1"/>
      <protection locked="0"/>
    </xf>
    <xf numFmtId="164" fontId="10" fillId="0" borderId="1" xfId="4" applyNumberFormat="1" applyFont="1" applyBorder="1" applyAlignment="1" applyProtection="1">
      <alignment horizontal="center" vertical="center" wrapText="1"/>
      <protection locked="0"/>
    </xf>
    <xf numFmtId="165" fontId="10" fillId="0" borderId="1" xfId="4" applyNumberFormat="1" applyFont="1" applyBorder="1" applyAlignment="1" applyProtection="1">
      <alignment horizontal="center" vertical="center" wrapText="1"/>
      <protection locked="0"/>
    </xf>
    <xf numFmtId="164" fontId="10" fillId="0" borderId="1" xfId="4" applyNumberFormat="1" applyFont="1" applyBorder="1" applyAlignment="1" applyProtection="1">
      <alignment horizontal="justify" vertical="center" wrapText="1"/>
      <protection locked="0"/>
    </xf>
    <xf numFmtId="14" fontId="10" fillId="0" borderId="1" xfId="4" applyNumberFormat="1" applyFont="1" applyBorder="1" applyAlignment="1" applyProtection="1">
      <alignment horizontal="center" vertical="center" wrapText="1"/>
      <protection locked="0"/>
    </xf>
    <xf numFmtId="1" fontId="10" fillId="0" borderId="1" xfId="4" applyNumberFormat="1" applyFont="1" applyBorder="1" applyAlignment="1" applyProtection="1">
      <alignment horizontal="center" vertical="center"/>
      <protection locked="0"/>
    </xf>
    <xf numFmtId="49" fontId="10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4" applyFont="1" applyBorder="1" applyProtection="1">
      <protection locked="0"/>
    </xf>
    <xf numFmtId="0" fontId="11" fillId="0" borderId="0" xfId="2" applyFont="1" applyFill="1" applyAlignment="1" applyProtection="1">
      <alignment vertical="center"/>
      <protection locked="0"/>
    </xf>
    <xf numFmtId="0" fontId="10" fillId="0" borderId="5" xfId="4" applyFont="1" applyFill="1" applyBorder="1" applyAlignment="1" applyProtection="1"/>
    <xf numFmtId="0" fontId="10" fillId="0" borderId="0" xfId="4" applyFont="1" applyFill="1" applyAlignment="1" applyProtection="1">
      <alignment horizontal="center"/>
      <protection locked="0"/>
    </xf>
    <xf numFmtId="0" fontId="4" fillId="0" borderId="0" xfId="4" applyFont="1" applyFill="1" applyProtection="1">
      <protection locked="0"/>
    </xf>
    <xf numFmtId="0" fontId="6" fillId="0" borderId="0" xfId="5" applyFont="1" applyFill="1" applyAlignment="1" applyProtection="1">
      <alignment horizontal="right"/>
      <protection locked="0"/>
    </xf>
    <xf numFmtId="0" fontId="5" fillId="0" borderId="0" xfId="5" applyFont="1" applyFill="1" applyProtection="1">
      <protection locked="0"/>
    </xf>
    <xf numFmtId="0" fontId="8" fillId="0" borderId="0" xfId="6" applyFont="1" applyFill="1" applyAlignment="1" applyProtection="1">
      <alignment vertical="center"/>
      <protection locked="0"/>
    </xf>
    <xf numFmtId="0" fontId="9" fillId="0" borderId="0" xfId="6" applyFont="1" applyFill="1" applyAlignment="1" applyProtection="1">
      <alignment vertical="center"/>
      <protection locked="0"/>
    </xf>
    <xf numFmtId="0" fontId="10" fillId="0" borderId="0" xfId="6" applyFont="1" applyFill="1" applyAlignment="1" applyProtection="1">
      <alignment vertical="center"/>
      <protection locked="0"/>
    </xf>
    <xf numFmtId="0" fontId="4" fillId="0" borderId="0" xfId="4" applyFont="1" applyFill="1" applyAlignment="1" applyProtection="1">
      <protection locked="0"/>
    </xf>
    <xf numFmtId="0" fontId="10" fillId="0" borderId="1" xfId="4" applyFont="1" applyFill="1" applyBorder="1" applyAlignment="1" applyProtection="1">
      <alignment horizontal="center" vertical="center" wrapText="1"/>
      <protection locked="0"/>
    </xf>
    <xf numFmtId="0" fontId="10" fillId="0" borderId="1" xfId="4" applyFont="1" applyFill="1" applyBorder="1" applyAlignment="1" applyProtection="1">
      <alignment horizontal="justify" vertical="center" wrapText="1"/>
      <protection locked="0"/>
    </xf>
    <xf numFmtId="0" fontId="10" fillId="0" borderId="0" xfId="4" applyFont="1" applyFill="1" applyBorder="1" applyProtection="1">
      <protection locked="0"/>
    </xf>
    <xf numFmtId="165" fontId="10" fillId="0" borderId="0" xfId="4" applyNumberFormat="1" applyFont="1" applyBorder="1" applyProtection="1">
      <protection locked="0"/>
    </xf>
    <xf numFmtId="0" fontId="12" fillId="0" borderId="6" xfId="2" applyFont="1" applyFill="1" applyBorder="1" applyAlignment="1" applyProtection="1">
      <alignment horizontal="center" vertical="center" wrapText="1"/>
    </xf>
    <xf numFmtId="0" fontId="12" fillId="0" borderId="8" xfId="2" applyFont="1" applyFill="1" applyBorder="1" applyAlignment="1" applyProtection="1">
      <alignment horizontal="center" vertical="center" wrapText="1"/>
    </xf>
    <xf numFmtId="0" fontId="12" fillId="0" borderId="6" xfId="4" applyFont="1" applyFill="1" applyBorder="1" applyAlignment="1" applyProtection="1">
      <alignment horizontal="center" vertical="center" wrapText="1"/>
    </xf>
    <xf numFmtId="0" fontId="12" fillId="0" borderId="8" xfId="4" applyFont="1" applyFill="1" applyBorder="1" applyAlignment="1" applyProtection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12" fillId="0" borderId="4" xfId="4" applyFont="1" applyFill="1" applyBorder="1" applyAlignment="1" applyProtection="1">
      <alignment horizontal="center" vertical="center" wrapText="1"/>
    </xf>
    <xf numFmtId="0" fontId="12" fillId="0" borderId="2" xfId="2" applyFont="1" applyFill="1" applyBorder="1" applyAlignment="1" applyProtection="1">
      <alignment horizontal="center" vertical="center" wrapText="1"/>
    </xf>
    <xf numFmtId="0" fontId="12" fillId="0" borderId="4" xfId="2" applyFont="1" applyFill="1" applyBorder="1" applyAlignment="1" applyProtection="1">
      <alignment horizontal="center" vertical="center" wrapText="1"/>
    </xf>
    <xf numFmtId="0" fontId="15" fillId="0" borderId="2" xfId="5" applyFont="1" applyFill="1" applyBorder="1" applyAlignment="1" applyProtection="1">
      <alignment horizontal="center" vertical="center" wrapText="1"/>
    </xf>
    <xf numFmtId="0" fontId="15" fillId="0" borderId="4" xfId="5" applyFont="1" applyFill="1" applyBorder="1" applyAlignment="1" applyProtection="1">
      <alignment horizontal="center" vertical="center" wrapText="1"/>
    </xf>
    <xf numFmtId="0" fontId="14" fillId="0" borderId="6" xfId="7" applyFont="1" applyFill="1" applyBorder="1" applyAlignment="1" applyProtection="1">
      <alignment horizontal="center" vertical="center" wrapText="1"/>
    </xf>
    <xf numFmtId="0" fontId="14" fillId="0" borderId="8" xfId="7" applyFont="1" applyFill="1" applyBorder="1" applyAlignment="1" applyProtection="1">
      <alignment horizontal="center" vertical="center" wrapText="1"/>
    </xf>
    <xf numFmtId="0" fontId="15" fillId="0" borderId="6" xfId="5" applyFont="1" applyFill="1" applyBorder="1" applyAlignment="1" applyProtection="1">
      <alignment horizontal="center" vertical="center" wrapText="1"/>
    </xf>
    <xf numFmtId="0" fontId="15" fillId="0" borderId="8" xfId="5" applyFont="1" applyFill="1" applyBorder="1" applyAlignment="1" applyProtection="1">
      <alignment horizontal="center" vertical="center" wrapText="1"/>
    </xf>
    <xf numFmtId="0" fontId="15" fillId="2" borderId="2" xfId="5" applyFont="1" applyFill="1" applyBorder="1" applyAlignment="1" applyProtection="1">
      <alignment horizontal="center" vertical="center" wrapText="1"/>
    </xf>
    <xf numFmtId="0" fontId="15" fillId="2" borderId="3" xfId="5" applyFont="1" applyFill="1" applyBorder="1" applyAlignment="1" applyProtection="1">
      <alignment horizontal="center" vertical="center" wrapText="1"/>
    </xf>
    <xf numFmtId="0" fontId="15" fillId="2" borderId="4" xfId="5" applyFont="1" applyFill="1" applyBorder="1" applyAlignment="1" applyProtection="1">
      <alignment horizontal="center" vertical="center" wrapText="1"/>
    </xf>
    <xf numFmtId="0" fontId="6" fillId="0" borderId="5" xfId="2" applyFont="1" applyFill="1" applyBorder="1" applyAlignment="1" applyProtection="1">
      <alignment horizontal="center" vertical="center"/>
    </xf>
    <xf numFmtId="0" fontId="6" fillId="0" borderId="0" xfId="2" applyFont="1" applyFill="1" applyAlignment="1" applyProtection="1">
      <alignment horizontal="center" vertical="center"/>
    </xf>
    <xf numFmtId="0" fontId="11" fillId="0" borderId="0" xfId="2" applyFont="1" applyFill="1" applyAlignment="1" applyProtection="1">
      <alignment horizontal="center" vertical="center"/>
      <protection locked="0"/>
    </xf>
    <xf numFmtId="0" fontId="10" fillId="0" borderId="5" xfId="4" applyFont="1" applyFill="1" applyBorder="1" applyProtection="1"/>
    <xf numFmtId="0" fontId="12" fillId="0" borderId="7" xfId="4" applyFont="1" applyFill="1" applyBorder="1" applyAlignment="1" applyProtection="1">
      <alignment horizontal="center" vertical="center" wrapText="1"/>
    </xf>
    <xf numFmtId="0" fontId="12" fillId="0" borderId="3" xfId="4" applyFont="1" applyFill="1" applyBorder="1" applyAlignment="1" applyProtection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/>
    </xf>
    <xf numFmtId="0" fontId="12" fillId="0" borderId="3" xfId="4" applyFont="1" applyFill="1" applyBorder="1" applyAlignment="1" applyProtection="1">
      <alignment horizontal="center" vertical="center"/>
    </xf>
    <xf numFmtId="0" fontId="12" fillId="0" borderId="4" xfId="4" applyFont="1" applyFill="1" applyBorder="1" applyAlignment="1" applyProtection="1">
      <alignment horizontal="center" vertical="center"/>
    </xf>
    <xf numFmtId="0" fontId="14" fillId="0" borderId="2" xfId="7" applyFont="1" applyFill="1" applyBorder="1" applyAlignment="1" applyProtection="1">
      <alignment horizontal="center" vertical="center" wrapText="1"/>
    </xf>
    <xf numFmtId="0" fontId="14" fillId="0" borderId="4" xfId="7" applyFont="1" applyFill="1" applyBorder="1" applyAlignment="1" applyProtection="1">
      <alignment horizontal="center" vertical="center" wrapText="1"/>
    </xf>
    <xf numFmtId="0" fontId="4" fillId="0" borderId="0" xfId="4" applyFont="1" applyAlignment="1" applyProtection="1">
      <alignment horizontal="center" vertical="center"/>
    </xf>
    <xf numFmtId="0" fontId="7" fillId="0" borderId="0" xfId="6" applyFont="1" applyAlignment="1" applyProtection="1">
      <alignment horizontal="center" vertical="center"/>
    </xf>
    <xf numFmtId="0" fontId="8" fillId="0" borderId="0" xfId="6" applyFont="1" applyAlignment="1" applyProtection="1">
      <alignment horizontal="center" vertical="center"/>
    </xf>
    <xf numFmtId="0" fontId="8" fillId="0" borderId="5" xfId="6" applyFont="1" applyBorder="1" applyAlignment="1" applyProtection="1">
      <alignment horizontal="center" vertical="center"/>
    </xf>
    <xf numFmtId="0" fontId="10" fillId="0" borderId="0" xfId="6" applyFont="1" applyAlignment="1" applyProtection="1">
      <alignment horizontal="center" vertical="center"/>
    </xf>
    <xf numFmtId="0" fontId="8" fillId="0" borderId="0" xfId="6" applyFont="1" applyFill="1" applyBorder="1" applyAlignment="1" applyProtection="1">
      <alignment horizontal="center" vertical="center"/>
    </xf>
    <xf numFmtId="0" fontId="4" fillId="0" borderId="0" xfId="4" applyFont="1" applyFill="1" applyAlignment="1" applyProtection="1">
      <alignment horizontal="center" vertical="center"/>
    </xf>
    <xf numFmtId="0" fontId="7" fillId="0" borderId="0" xfId="6" applyFont="1" applyFill="1" applyAlignment="1" applyProtection="1">
      <alignment horizontal="center" vertical="center"/>
    </xf>
    <xf numFmtId="0" fontId="8" fillId="0" borderId="0" xfId="6" applyFont="1" applyFill="1" applyAlignment="1" applyProtection="1">
      <alignment horizontal="center" vertical="center"/>
    </xf>
    <xf numFmtId="0" fontId="8" fillId="0" borderId="5" xfId="6" applyFont="1" applyFill="1" applyBorder="1" applyAlignment="1" applyProtection="1">
      <alignment horizontal="center" vertical="center"/>
    </xf>
    <xf numFmtId="0" fontId="10" fillId="0" borderId="0" xfId="6" applyFont="1" applyFill="1" applyAlignment="1" applyProtection="1">
      <alignment horizontal="center" vertical="center"/>
    </xf>
    <xf numFmtId="0" fontId="10" fillId="0" borderId="1" xfId="4" applyFont="1" applyFill="1" applyBorder="1" applyAlignment="1" applyProtection="1">
      <alignment horizontal="left" vertical="center" wrapText="1"/>
      <protection locked="0"/>
    </xf>
    <xf numFmtId="0" fontId="10" fillId="0" borderId="1" xfId="4" applyFont="1" applyBorder="1" applyAlignment="1" applyProtection="1">
      <alignment horizontal="left" vertical="center" wrapText="1"/>
      <protection locked="0"/>
    </xf>
  </cellXfs>
  <cellStyles count="9">
    <cellStyle name="Гиперссылка" xfId="8" builtinId="8"/>
    <cellStyle name="Обычный" xfId="0" builtinId="0"/>
    <cellStyle name="Обычный 2" xfId="1"/>
    <cellStyle name="Обычный 2 2" xfId="3"/>
    <cellStyle name="Обычный 3" xfId="2"/>
    <cellStyle name="Обычный 3 2" xfId="5"/>
    <cellStyle name="Обычный 5" xfId="7"/>
    <cellStyle name="Обычный 6 2 3" xfId="4"/>
    <cellStyle name="Обычный 7" xfId="6"/>
  </cellStyles>
  <dxfs count="162"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01\public\Amiran\Finance%20Dep\Reports\Operational%20Report\January\January%20BV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lmk2\Fin_Upr\SEIS\EXCEL\Esur00\Septiembre\vincul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0100\Data\Documents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3;&#1040;&#1051;&#1048;&#1058;&#1048;&#1050;\&#1041;&#1055;%202017\&#1048;&#1055;%202017-2021\&#1055;&#1069;&#1057;\1)&#1055;&#1069;&#1057;_&#1048;&#1055;&#1056;%202017-2021%20%20(&#1060;&#1086;&#1088;&#1084;&#1072;&#1090;%20&#1048;&#1055;&#1056;%20v3)_08.08.2016.xls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1;&#1071;%20&#1056;&#1069;&#1050;/&#1048;&#1085;&#1074;&#1077;&#1089;&#1090;&#1080;&#1094;&#1080;&#1080;/2023/&#1087;&#1083;&#1072;&#1085;/&#1073;&#1072;&#1079;&#1072;%20&#1048;&#1055;%2023-24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rao\irao\WINDOWS\TEMP\notesFFF692\&#1053;&#1047;&#1057;%20&#1050;&#1058;&#1069;&#106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rao.ru\security\Documents%20and%20Settings\zibrahimov\Desktop\Report2005_GEORGIA_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rao.ru\spb18\uip\&#1048;&#1085;&#1074;&#1077;&#1089;&#1090;&#1087;&#1088;&#1086;&#1075;&#1088;&#1072;&#1084;&#1084;&#1099;\&#1048;&#1055;&#1056;%202018-2022\&#1050;&#1086;&#1088;&#1088;&#1077;&#1082;&#1090;&#1080;&#1088;&#1086;&#1074;&#1082;&#1072;%20&#1048;&#1055;&#1056;%20&#1084;&#1072;&#1088;&#1090;%202018%20&#1075;\1)__&#1048;&#1055;&#1056;_2018-2022_&#1075;&#1088;&#1091;&#1087;&#1087;&#1072;_&#1055;&#1057;&#1050;__(26.09.17)_&#1089;&#1077;&#1088;&#1074;&#1077;&#1088;&#1085;&#1086;&#1077;%20&#1086;&#1073;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w\&#1044;&#1077;&#1087;&#1072;&#1088;&#1090;&#1072;&#1084;&#1077;&#1085;&#1090;%20&#1080;&#1085;&#1074;&#1077;&#1089;&#1090;&#1080;&#1094;&#1080;&#1081;\&#1054;&#1073;&#1097;&#1072;&#1103;\=&#1040;&#1056;&#1061;&#1048;&#1042;=\&#1048;&#1055;&#1056;\2014-2019\&#1056;&#1086;&#1089;&#1089;&#1080;&#1081;&#1089;&#1082;&#1080;&#1077;%20&#1044;&#1047;&#1054;\16%20&#1048;&#1053;&#1058;&#1045;&#1056;%20&#1056;&#1040;&#1054;%20-%20&#1069;&#1083;&#1077;&#1082;&#1090;&#1088;&#1086;&#1075;&#1077;&#1085;&#1077;&#1088;&#1072;&#1094;&#1080;&#1103;\&#1048;&#1055;&#1056;_14-19_&#1048;&#1056;&#1040;&#1054;_&#1069;&#1043;_&#1057;&#1042;&#1054;&#1044;_(13.5.2014).xlsb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M20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rao\irao\Users\aleksandrov_ms\Desktop\&#1057;&#1063;&#1045;&#1058;&#1040;%20&#1054;&#1061;&#1056;%20_&#1103;&#1085;&#1074;_new_1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w\&#1044;&#1077;&#1087;&#1072;&#1088;&#1090;&#1072;&#1084;&#1077;&#1085;&#1090;%20&#1080;&#1085;&#1074;&#1077;&#1089;&#1090;&#1080;&#1094;&#1080;&#1081;\&#1054;&#1073;&#1097;&#1072;&#1103;\=&#1040;&#1056;&#1061;&#1048;&#1042;=\&#1056;&#1077;&#1075;&#1083;&#1072;&#1084;&#1077;&#1085;&#1090;&#1099;\1%20%20&#1048;&#1053;&#1058;&#1045;&#1056;%20&#1056;&#1040;&#1054;%20&#1045;&#1069;&#1057;\&#1056;&#1077;&#1075;&#1083;&#1072;&#1084;&#1077;&#1085;&#1090;%20&#1087;&#1086;%20&#1080;&#1085;&#1074;&#1077;&#1089;&#1090;&#1080;&#1094;&#1080;&#1086;&#1085;&#1085;&#1086;&#1081;%20&#1076;&#1077;&#1103;&#1090;&#1077;&#1083;&#1100;&#1085;&#1086;&#1089;&#1090;&#1080;\2.%20&#1056;&#1077;&#1076;&#1072;&#1082;&#1094;&#1080;&#1103;%20&#1089;%20&#1080;&#1079;&#1084;&#1077;&#1085;&#1077;&#1085;&#1080;&#1103;&#1084;&#1080;%20&#1086;&#1090;%2013.08.2013\&#1055;&#1088;&#1080;&#1083;&#1086;&#1078;&#1077;&#1085;&#1080;&#1077;_2_&#1082;_&#1056;&#1077;&#1075;&#1083;&#1072;&#1084;&#1077;&#1085;&#1090;&#109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1;&#1071;%20&#1056;&#1069;&#1050;/&#1048;&#1085;&#1074;&#1077;&#1089;&#1090;&#1080;&#1094;&#1080;&#1080;/2025/&#1092;&#1072;&#1082;&#1090;/&#1055;&#1072;&#1089;&#1087;&#1086;&#1088;&#1090;&#1072;/O_15.25.0012%20&#1057;&#1055;&#1073;_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1;&#1071;%20&#1056;&#1069;&#1050;/&#1048;&#1085;&#1074;&#1077;&#1089;&#1090;&#1080;&#1094;&#1080;&#1080;/2025/&#1092;&#1072;&#1082;&#1090;/&#1079;&#1072;&#1082;&#1091;&#1087;&#1082;&#1080;%202025%20&#1092;&#1072;&#1082;&#1090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1;&#1071;%20&#1056;&#1069;&#1050;/&#1048;&#1085;&#1074;&#1077;&#1089;&#1090;&#1080;&#1094;&#1080;&#1080;/2025/&#1087;&#1083;&#1072;&#1085;/&#1075;&#1086;&#1088;&#1086;&#1076;/923%20&#1057;&#1055;&#1073;%2025-28_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1;&#1071;%20&#1056;&#1069;&#1050;/&#1048;&#1085;&#1074;&#1077;&#1089;&#1090;&#1080;&#1094;&#1080;&#1080;/&#1048;&#1055;%20&#1091;&#1090;&#1074;/&#1051;&#1054;/2025/&#1048;&#1055;%20&#1051;&#1054;%2025-28_&#1091;&#1090;&#1074;%2028.11.2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1;&#1071;%20&#1056;&#1069;&#1050;/&#1048;&#1085;&#1074;&#1077;&#1089;&#1090;&#1080;&#1094;&#1080;&#1080;/&#1048;&#1055;%20&#1091;&#1090;&#1074;/&#1057;&#1055;&#1073;/&#1048;&#1055;_2025/&#1048;&#1055;%20&#1057;&#1055;&#1073;%2025-28_&#1091;&#1090;&#1074;%2019.11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Справочник"/>
      <sheetName val="Анализ-6-2000(ожид.полугодие)"/>
      <sheetName val="FES"/>
      <sheetName val="Лист1 (2)"/>
      <sheetName val="KnWgen"/>
      <sheetName val="статьи"/>
      <sheetName val="список статей"/>
      <sheetName val="ОХР"/>
      <sheetName val="Справочники"/>
      <sheetName val="ValueList_Helper"/>
      <sheetName val="Списки"/>
      <sheetName val="Лист2"/>
      <sheetName val="Лист1"/>
      <sheetName val="список"/>
      <sheetName val="Концерн_(2)"/>
      <sheetName val="Красный_Брод"/>
      <sheetName val="внепр_расходы"/>
      <sheetName val="структура_(месяц)"/>
      <sheetName val="структура_(снг)"/>
      <sheetName val="ф_5-тп"/>
      <sheetName val="себест__(для_бухг_)"/>
      <sheetName val="себест_-расш_(месяц)"/>
      <sheetName val="себест_-расш_(снг)"/>
      <sheetName val="сравн_с_пр_годом"/>
      <sheetName val="сравн_с_пр_годом_(2)"/>
      <sheetName val="Структ_(расш_пр_ден)"/>
      <sheetName val="прочие_денежные"/>
      <sheetName val="Анализ-6-2000(ожид_полугодие)"/>
      <sheetName val="Рабочий лист"/>
      <sheetName val="п.7 ПП РФ 1352"/>
      <sheetName val="НАСТРОЙКИ"/>
      <sheetName val="ЦП"/>
      <sheetName val="исх. данные"/>
      <sheetName val="ЦФО"/>
      <sheetName val="А_КБК"/>
      <sheetName val="Спр-к"/>
      <sheetName val="БДДС"/>
      <sheetName val="ЦП_Проект"/>
      <sheetName val="соот-е анКБК-стБДДС"/>
      <sheetName val="Спр-к исключений"/>
      <sheetName val="Спр-к ответственные"/>
      <sheetName val="Справочник БДДС"/>
      <sheetName val="НЗ-след.ур."/>
      <sheetName val="НИ-след.ур."/>
      <sheetName val="Код ИП-след.ур."/>
      <sheetName val="РП ЦП"/>
      <sheetName val="РП ЦП-след.ур."/>
      <sheetName val="Справочник по статьям БДДС"/>
      <sheetName val="ПП1352"/>
      <sheetName val="Справочни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ES Telasi"/>
      <sheetName val="Admin"/>
      <sheetName val="North"/>
      <sheetName val="East"/>
      <sheetName val="South"/>
      <sheetName val="West"/>
      <sheetName val="PD"/>
      <sheetName val="Power Ratios"/>
      <sheetName val="Gen Data"/>
      <sheetName val="Actual"/>
      <sheetName val="Budget"/>
      <sheetName val="Cash Out"/>
      <sheetName val="Cash In"/>
      <sheetName val="Bud Actu PW"/>
      <sheetName val="Splitting Of Acc"/>
      <sheetName val="FS_97"/>
      <sheetName val="список статей"/>
      <sheetName val="1999-veca"/>
      <sheetName val="11.2"/>
      <sheetName val="НСИ"/>
      <sheetName val="Справочник"/>
      <sheetName val="Рабочий"/>
      <sheetName val="TU"/>
      <sheetName val="budjet"/>
      <sheetName val="Statistics by Countries"/>
      <sheetName val="Source"/>
      <sheetName val="არ წაშალოთ"/>
      <sheetName val="GLC_ratios_Jun"/>
      <sheetName val="Списки"/>
      <sheetName val="Лист1"/>
      <sheetName val="January BVA"/>
      <sheetName val="Main"/>
      <sheetName val="Заголовок"/>
      <sheetName val="параметры"/>
      <sheetName val="ОПУ"/>
      <sheetName val="Результаты"/>
      <sheetName val="ДДС"/>
      <sheetName val="Метки"/>
      <sheetName val="Финансовый план"/>
      <sheetName val="долг"/>
      <sheetName val="Налоги"/>
      <sheetName val="#¡REF"/>
      <sheetName val="на 1 тут"/>
      <sheetName val="Assumptions"/>
      <sheetName val="hyp"/>
      <sheetName val="p&amp;l"/>
      <sheetName val="flag"/>
      <sheetName val="results"/>
      <sheetName val="taxes"/>
      <sheetName val="Debt Service"/>
      <sheetName val="2012"/>
      <sheetName val="PPE_NEW "/>
      <sheetName val="Resource Sheet"/>
      <sheetName val="Main Sheet"/>
      <sheetName val="июнь"/>
      <sheetName val="Account balances"/>
      <sheetName val="апрель"/>
      <sheetName val="январь"/>
      <sheetName val="сентябрь"/>
      <sheetName val="декабрь"/>
      <sheetName val="ноябрь"/>
      <sheetName val="квартал"/>
      <sheetName val="июль"/>
      <sheetName val="март"/>
      <sheetName val="Sheet2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I/C</v>
          </cell>
          <cell r="B2" t="str">
            <v>C/F</v>
          </cell>
        </row>
        <row r="3">
          <cell r="A3" t="str">
            <v>E</v>
          </cell>
          <cell r="B3" t="str">
            <v>EL</v>
          </cell>
        </row>
        <row r="4">
          <cell r="A4" t="str">
            <v>E</v>
          </cell>
          <cell r="B4" t="str">
            <v>EL</v>
          </cell>
        </row>
        <row r="5">
          <cell r="A5" t="str">
            <v>E</v>
          </cell>
          <cell r="B5" t="str">
            <v>EL</v>
          </cell>
        </row>
        <row r="6">
          <cell r="A6" t="str">
            <v>E</v>
          </cell>
          <cell r="B6" t="str">
            <v>EL</v>
          </cell>
        </row>
        <row r="7">
          <cell r="A7" t="str">
            <v>E</v>
          </cell>
          <cell r="B7" t="str">
            <v>EL</v>
          </cell>
        </row>
        <row r="8">
          <cell r="A8" t="str">
            <v>E</v>
          </cell>
          <cell r="B8" t="str">
            <v>EL</v>
          </cell>
        </row>
        <row r="9">
          <cell r="A9" t="str">
            <v>E</v>
          </cell>
          <cell r="B9" t="str">
            <v>EL</v>
          </cell>
        </row>
        <row r="10">
          <cell r="A10" t="str">
            <v>E</v>
          </cell>
          <cell r="B10" t="str">
            <v>EL</v>
          </cell>
        </row>
        <row r="11">
          <cell r="A11" t="str">
            <v>E</v>
          </cell>
          <cell r="B11" t="str">
            <v>EL</v>
          </cell>
        </row>
        <row r="12">
          <cell r="A12" t="str">
            <v>T</v>
          </cell>
          <cell r="B12" t="str">
            <v>EL</v>
          </cell>
        </row>
        <row r="13">
          <cell r="A13" t="str">
            <v>T</v>
          </cell>
          <cell r="B13" t="str">
            <v>EL</v>
          </cell>
        </row>
        <row r="14">
          <cell r="A14" t="str">
            <v>no</v>
          </cell>
          <cell r="B14" t="str">
            <v>EL</v>
          </cell>
        </row>
        <row r="15">
          <cell r="A15" t="str">
            <v>O</v>
          </cell>
          <cell r="B15" t="str">
            <v>SE</v>
          </cell>
        </row>
        <row r="16">
          <cell r="A16" t="str">
            <v>O</v>
          </cell>
          <cell r="B16" t="str">
            <v>SE</v>
          </cell>
        </row>
        <row r="17">
          <cell r="A17" t="str">
            <v>no</v>
          </cell>
          <cell r="B17" t="str">
            <v>SE</v>
          </cell>
        </row>
        <row r="18">
          <cell r="A18" t="str">
            <v>O</v>
          </cell>
          <cell r="B18" t="str">
            <v>SE</v>
          </cell>
        </row>
        <row r="19">
          <cell r="A19" t="str">
            <v>no</v>
          </cell>
          <cell r="B19" t="str">
            <v>no</v>
          </cell>
        </row>
        <row r="20">
          <cell r="A20" t="str">
            <v>no</v>
          </cell>
          <cell r="B20" t="str">
            <v>no</v>
          </cell>
        </row>
        <row r="21">
          <cell r="A21" t="str">
            <v>no</v>
          </cell>
          <cell r="B21" t="str">
            <v>no</v>
          </cell>
        </row>
        <row r="22">
          <cell r="A22" t="str">
            <v>E</v>
          </cell>
          <cell r="B22" t="str">
            <v>SE</v>
          </cell>
        </row>
        <row r="23">
          <cell r="A23" t="str">
            <v>no</v>
          </cell>
          <cell r="B23" t="str">
            <v>SE</v>
          </cell>
        </row>
        <row r="24">
          <cell r="A24" t="str">
            <v>O</v>
          </cell>
          <cell r="B24" t="str">
            <v>SE</v>
          </cell>
        </row>
        <row r="25">
          <cell r="A25" t="str">
            <v>P</v>
          </cell>
          <cell r="B25" t="str">
            <v>PW</v>
          </cell>
        </row>
        <row r="26">
          <cell r="A26" t="str">
            <v>P</v>
          </cell>
          <cell r="B26" t="str">
            <v>PW</v>
          </cell>
        </row>
        <row r="27">
          <cell r="A27" t="str">
            <v>P</v>
          </cell>
          <cell r="B27" t="str">
            <v>PW</v>
          </cell>
        </row>
        <row r="28">
          <cell r="A28" t="str">
            <v>SA</v>
          </cell>
          <cell r="B28" t="str">
            <v>no</v>
          </cell>
        </row>
        <row r="29">
          <cell r="A29" t="str">
            <v>TX</v>
          </cell>
          <cell r="B29" t="str">
            <v>no</v>
          </cell>
        </row>
        <row r="30">
          <cell r="A30" t="str">
            <v>no</v>
          </cell>
          <cell r="B30" t="str">
            <v>PW</v>
          </cell>
        </row>
        <row r="31">
          <cell r="A31" t="str">
            <v>TX</v>
          </cell>
          <cell r="B31" t="str">
            <v>PW</v>
          </cell>
        </row>
        <row r="32">
          <cell r="A32" t="str">
            <v>OT</v>
          </cell>
          <cell r="B32" t="str">
            <v>OP</v>
          </cell>
        </row>
        <row r="33">
          <cell r="A33" t="str">
            <v>OT</v>
          </cell>
          <cell r="B33" t="str">
            <v>OP</v>
          </cell>
        </row>
        <row r="34">
          <cell r="A34" t="str">
            <v>no</v>
          </cell>
          <cell r="B34" t="str">
            <v>no</v>
          </cell>
        </row>
        <row r="35">
          <cell r="A35" t="str">
            <v>P</v>
          </cell>
          <cell r="B35" t="str">
            <v>PW</v>
          </cell>
        </row>
        <row r="36">
          <cell r="A36" t="str">
            <v>no</v>
          </cell>
          <cell r="B36" t="str">
            <v>PW</v>
          </cell>
        </row>
        <row r="37">
          <cell r="A37" t="str">
            <v>P</v>
          </cell>
          <cell r="B37" t="str">
            <v>PW</v>
          </cell>
        </row>
        <row r="38">
          <cell r="A38" t="str">
            <v>no</v>
          </cell>
          <cell r="B38" t="str">
            <v>no</v>
          </cell>
        </row>
        <row r="39">
          <cell r="A39" t="str">
            <v>M</v>
          </cell>
          <cell r="B39" t="str">
            <v>MT</v>
          </cell>
        </row>
        <row r="40">
          <cell r="A40" t="str">
            <v>M</v>
          </cell>
          <cell r="B40" t="str">
            <v>MT</v>
          </cell>
        </row>
        <row r="41">
          <cell r="A41" t="str">
            <v>M</v>
          </cell>
          <cell r="B41" t="str">
            <v>MT</v>
          </cell>
        </row>
        <row r="42">
          <cell r="A42" t="str">
            <v>M</v>
          </cell>
          <cell r="B42" t="str">
            <v>MT</v>
          </cell>
        </row>
        <row r="43">
          <cell r="A43" t="str">
            <v>M</v>
          </cell>
          <cell r="B43" t="str">
            <v>MT</v>
          </cell>
        </row>
        <row r="44">
          <cell r="A44" t="str">
            <v>no</v>
          </cell>
          <cell r="B44" t="str">
            <v>MT</v>
          </cell>
        </row>
        <row r="45">
          <cell r="A45" t="str">
            <v>no</v>
          </cell>
          <cell r="B45" t="str">
            <v>OP</v>
          </cell>
        </row>
        <row r="46">
          <cell r="A46" t="str">
            <v>M</v>
          </cell>
          <cell r="B46" t="str">
            <v>MT</v>
          </cell>
        </row>
        <row r="47">
          <cell r="A47" t="str">
            <v>M</v>
          </cell>
          <cell r="B47" t="str">
            <v>CT</v>
          </cell>
        </row>
        <row r="48">
          <cell r="A48" t="str">
            <v>M</v>
          </cell>
          <cell r="B48" t="str">
            <v>CT</v>
          </cell>
        </row>
        <row r="49">
          <cell r="A49" t="str">
            <v>M</v>
          </cell>
          <cell r="B49" t="str">
            <v>MT</v>
          </cell>
        </row>
        <row r="50">
          <cell r="A50" t="str">
            <v>M</v>
          </cell>
          <cell r="B50" t="str">
            <v>MT</v>
          </cell>
        </row>
        <row r="51">
          <cell r="A51" t="str">
            <v>M</v>
          </cell>
          <cell r="B51" t="str">
            <v>MT</v>
          </cell>
        </row>
        <row r="52">
          <cell r="A52" t="str">
            <v>M</v>
          </cell>
          <cell r="B52" t="str">
            <v>MT</v>
          </cell>
        </row>
        <row r="53">
          <cell r="A53" t="str">
            <v>no</v>
          </cell>
          <cell r="B53" t="str">
            <v>no</v>
          </cell>
        </row>
        <row r="54">
          <cell r="A54" t="str">
            <v>no</v>
          </cell>
          <cell r="B54" t="str">
            <v>no</v>
          </cell>
        </row>
        <row r="55">
          <cell r="A55" t="str">
            <v>no</v>
          </cell>
          <cell r="B55" t="str">
            <v>no</v>
          </cell>
        </row>
        <row r="56">
          <cell r="A56" t="str">
            <v>M</v>
          </cell>
          <cell r="B56" t="str">
            <v>MT</v>
          </cell>
        </row>
        <row r="57">
          <cell r="A57" t="str">
            <v>no</v>
          </cell>
          <cell r="B57" t="str">
            <v>no</v>
          </cell>
        </row>
        <row r="58">
          <cell r="A58" t="str">
            <v>no</v>
          </cell>
          <cell r="B58" t="str">
            <v>OP</v>
          </cell>
        </row>
        <row r="59">
          <cell r="A59" t="str">
            <v>no</v>
          </cell>
          <cell r="B59" t="str">
            <v>no</v>
          </cell>
        </row>
        <row r="60">
          <cell r="A60" t="str">
            <v>M</v>
          </cell>
          <cell r="B60" t="str">
            <v>MT</v>
          </cell>
        </row>
        <row r="61">
          <cell r="A61" t="str">
            <v>M</v>
          </cell>
          <cell r="B61" t="str">
            <v>MT</v>
          </cell>
        </row>
        <row r="62">
          <cell r="A62" t="str">
            <v>no</v>
          </cell>
          <cell r="B62" t="str">
            <v>no</v>
          </cell>
        </row>
        <row r="63">
          <cell r="A63" t="str">
            <v>no</v>
          </cell>
          <cell r="B63" t="str">
            <v>no</v>
          </cell>
        </row>
        <row r="64">
          <cell r="A64" t="str">
            <v>no</v>
          </cell>
          <cell r="B64" t="str">
            <v>no</v>
          </cell>
        </row>
        <row r="65">
          <cell r="A65" t="str">
            <v>no</v>
          </cell>
          <cell r="B65" t="str">
            <v>no</v>
          </cell>
        </row>
        <row r="66">
          <cell r="A66" t="str">
            <v>DE</v>
          </cell>
          <cell r="B66" t="str">
            <v>no</v>
          </cell>
        </row>
        <row r="67">
          <cell r="A67" t="str">
            <v>no</v>
          </cell>
          <cell r="B67" t="str">
            <v>no</v>
          </cell>
        </row>
        <row r="68">
          <cell r="A68" t="str">
            <v>no</v>
          </cell>
          <cell r="B68" t="str">
            <v>no</v>
          </cell>
        </row>
        <row r="69">
          <cell r="A69" t="str">
            <v>no</v>
          </cell>
          <cell r="B69" t="str">
            <v>no</v>
          </cell>
        </row>
        <row r="70">
          <cell r="A70" t="str">
            <v>no</v>
          </cell>
          <cell r="B70" t="str">
            <v>no</v>
          </cell>
        </row>
        <row r="71">
          <cell r="A71" t="str">
            <v>DC</v>
          </cell>
          <cell r="B71" t="str">
            <v>no</v>
          </cell>
        </row>
        <row r="72">
          <cell r="A72" t="str">
            <v>TD</v>
          </cell>
          <cell r="B72" t="str">
            <v>PW</v>
          </cell>
        </row>
        <row r="73">
          <cell r="A73" t="str">
            <v>no</v>
          </cell>
          <cell r="B73" t="str">
            <v>no</v>
          </cell>
        </row>
        <row r="74">
          <cell r="A74" t="str">
            <v>no</v>
          </cell>
          <cell r="B74" t="str">
            <v>no</v>
          </cell>
        </row>
        <row r="75">
          <cell r="A75" t="str">
            <v>SA</v>
          </cell>
          <cell r="B75" t="str">
            <v>no</v>
          </cell>
        </row>
        <row r="76">
          <cell r="A76" t="str">
            <v>TX</v>
          </cell>
          <cell r="B76" t="str">
            <v>no</v>
          </cell>
        </row>
        <row r="77">
          <cell r="A77" t="str">
            <v>no</v>
          </cell>
          <cell r="B77" t="str">
            <v>no</v>
          </cell>
        </row>
        <row r="78">
          <cell r="A78" t="str">
            <v>OT</v>
          </cell>
          <cell r="B78" t="str">
            <v>CT</v>
          </cell>
        </row>
        <row r="79">
          <cell r="A79" t="str">
            <v>OT</v>
          </cell>
          <cell r="B79" t="str">
            <v>CT</v>
          </cell>
        </row>
        <row r="80">
          <cell r="A80" t="str">
            <v>OT</v>
          </cell>
          <cell r="B80" t="str">
            <v>no</v>
          </cell>
        </row>
        <row r="81">
          <cell r="A81" t="str">
            <v>OT</v>
          </cell>
          <cell r="B81" t="str">
            <v>OP</v>
          </cell>
        </row>
        <row r="82">
          <cell r="A82" t="str">
            <v>no</v>
          </cell>
          <cell r="B82" t="str">
            <v>no</v>
          </cell>
        </row>
        <row r="83">
          <cell r="A83" t="str">
            <v>SA</v>
          </cell>
          <cell r="B83" t="str">
            <v>SA</v>
          </cell>
        </row>
        <row r="84">
          <cell r="A84" t="str">
            <v>SA</v>
          </cell>
          <cell r="B84" t="str">
            <v>SA</v>
          </cell>
        </row>
        <row r="85">
          <cell r="A85" t="str">
            <v>SA</v>
          </cell>
          <cell r="B85" t="str">
            <v>SA</v>
          </cell>
        </row>
        <row r="86">
          <cell r="A86" t="str">
            <v>SA</v>
          </cell>
          <cell r="B86" t="str">
            <v>SA</v>
          </cell>
        </row>
        <row r="87">
          <cell r="A87" t="str">
            <v>SA</v>
          </cell>
          <cell r="B87" t="str">
            <v>SA</v>
          </cell>
        </row>
        <row r="88">
          <cell r="A88" t="str">
            <v>SA</v>
          </cell>
          <cell r="B88" t="str">
            <v>SA</v>
          </cell>
        </row>
        <row r="89">
          <cell r="A89" t="str">
            <v>no</v>
          </cell>
          <cell r="B89" t="str">
            <v>TX</v>
          </cell>
        </row>
        <row r="90">
          <cell r="A90" t="str">
            <v>TX</v>
          </cell>
          <cell r="B90" t="str">
            <v>TX</v>
          </cell>
        </row>
        <row r="91">
          <cell r="A91" t="str">
            <v>TX</v>
          </cell>
          <cell r="B91" t="str">
            <v>TX</v>
          </cell>
        </row>
        <row r="92">
          <cell r="A92" t="str">
            <v>TX</v>
          </cell>
          <cell r="B92" t="str">
            <v>TX</v>
          </cell>
        </row>
        <row r="93">
          <cell r="A93" t="str">
            <v>GA</v>
          </cell>
          <cell r="B93" t="str">
            <v>SA</v>
          </cell>
        </row>
        <row r="94">
          <cell r="A94" t="str">
            <v>no</v>
          </cell>
          <cell r="B94" t="str">
            <v>no</v>
          </cell>
        </row>
        <row r="95">
          <cell r="A95" t="str">
            <v>GA</v>
          </cell>
          <cell r="B95" t="str">
            <v>GA</v>
          </cell>
        </row>
        <row r="96">
          <cell r="A96" t="str">
            <v>GA</v>
          </cell>
          <cell r="B96" t="str">
            <v>GA</v>
          </cell>
        </row>
        <row r="97">
          <cell r="A97" t="str">
            <v>GA</v>
          </cell>
          <cell r="B97" t="str">
            <v>GA</v>
          </cell>
        </row>
        <row r="98">
          <cell r="A98" t="str">
            <v>GA</v>
          </cell>
          <cell r="B98" t="str">
            <v>GA</v>
          </cell>
        </row>
        <row r="99">
          <cell r="A99" t="str">
            <v>GA</v>
          </cell>
          <cell r="B99" t="str">
            <v>GA</v>
          </cell>
        </row>
        <row r="100">
          <cell r="A100" t="str">
            <v>GA</v>
          </cell>
          <cell r="B100" t="str">
            <v>GA</v>
          </cell>
        </row>
        <row r="101">
          <cell r="A101" t="str">
            <v>OT</v>
          </cell>
          <cell r="B101" t="str">
            <v>OP</v>
          </cell>
        </row>
        <row r="102">
          <cell r="A102" t="str">
            <v>GA</v>
          </cell>
          <cell r="B102" t="str">
            <v>GA</v>
          </cell>
        </row>
        <row r="103">
          <cell r="A103" t="str">
            <v>OT</v>
          </cell>
          <cell r="B103" t="str">
            <v>GA</v>
          </cell>
        </row>
        <row r="104">
          <cell r="A104" t="str">
            <v>OT</v>
          </cell>
          <cell r="B104" t="str">
            <v>GA</v>
          </cell>
        </row>
        <row r="105">
          <cell r="A105" t="str">
            <v>GA</v>
          </cell>
          <cell r="B105" t="str">
            <v>OP</v>
          </cell>
        </row>
        <row r="106">
          <cell r="A106" t="str">
            <v>OT</v>
          </cell>
          <cell r="B106" t="str">
            <v>GA</v>
          </cell>
        </row>
        <row r="107">
          <cell r="A107" t="str">
            <v>GA</v>
          </cell>
          <cell r="B107" t="str">
            <v>MS</v>
          </cell>
        </row>
        <row r="108">
          <cell r="A108" t="str">
            <v>GA</v>
          </cell>
          <cell r="B108" t="str">
            <v>GA</v>
          </cell>
        </row>
        <row r="109">
          <cell r="A109" t="str">
            <v>GA</v>
          </cell>
          <cell r="B109" t="str">
            <v>CT</v>
          </cell>
        </row>
        <row r="110">
          <cell r="A110" t="str">
            <v>GA</v>
          </cell>
          <cell r="B110" t="str">
            <v>CT</v>
          </cell>
        </row>
        <row r="111">
          <cell r="A111" t="str">
            <v>GA</v>
          </cell>
          <cell r="B111" t="str">
            <v>CT</v>
          </cell>
        </row>
        <row r="112">
          <cell r="A112" t="str">
            <v>GA</v>
          </cell>
          <cell r="B112" t="str">
            <v>CT</v>
          </cell>
        </row>
        <row r="113">
          <cell r="A113" t="str">
            <v>GA</v>
          </cell>
          <cell r="B113" t="str">
            <v>GA</v>
          </cell>
        </row>
        <row r="114">
          <cell r="A114" t="str">
            <v>GA</v>
          </cell>
          <cell r="B114" t="str">
            <v>OP</v>
          </cell>
        </row>
        <row r="115">
          <cell r="A115" t="str">
            <v>GA</v>
          </cell>
          <cell r="B115" t="str">
            <v>SA</v>
          </cell>
        </row>
        <row r="116">
          <cell r="A116" t="str">
            <v>OE</v>
          </cell>
          <cell r="B116" t="str">
            <v>GA</v>
          </cell>
        </row>
        <row r="117">
          <cell r="A117" t="str">
            <v>no</v>
          </cell>
          <cell r="B117" t="str">
            <v>OP</v>
          </cell>
        </row>
        <row r="118">
          <cell r="A118" t="str">
            <v>GA</v>
          </cell>
          <cell r="B118" t="str">
            <v>AL</v>
          </cell>
        </row>
        <row r="119">
          <cell r="A119" t="str">
            <v>GA</v>
          </cell>
          <cell r="B119" t="str">
            <v>AL</v>
          </cell>
        </row>
        <row r="120">
          <cell r="A120" t="str">
            <v>OT</v>
          </cell>
          <cell r="B120" t="str">
            <v>OP</v>
          </cell>
        </row>
        <row r="121">
          <cell r="A121" t="str">
            <v>GA</v>
          </cell>
          <cell r="B121" t="str">
            <v>AL</v>
          </cell>
        </row>
        <row r="122">
          <cell r="A122" t="str">
            <v>GA</v>
          </cell>
          <cell r="B122" t="str">
            <v>GA</v>
          </cell>
        </row>
        <row r="123">
          <cell r="A123" t="str">
            <v>TM</v>
          </cell>
          <cell r="B123" t="str">
            <v>MS</v>
          </cell>
        </row>
        <row r="124">
          <cell r="A124" t="str">
            <v>TM</v>
          </cell>
          <cell r="B124" t="str">
            <v>MS</v>
          </cell>
        </row>
        <row r="125">
          <cell r="A125" t="str">
            <v>GA</v>
          </cell>
          <cell r="B125" t="str">
            <v>GA</v>
          </cell>
        </row>
        <row r="126">
          <cell r="A126" t="str">
            <v>GA</v>
          </cell>
          <cell r="B126" t="str">
            <v>OP</v>
          </cell>
        </row>
        <row r="127">
          <cell r="A127" t="str">
            <v>OT</v>
          </cell>
          <cell r="B127" t="str">
            <v>CT</v>
          </cell>
        </row>
        <row r="128">
          <cell r="A128" t="str">
            <v>OT</v>
          </cell>
          <cell r="B128" t="str">
            <v>CT</v>
          </cell>
        </row>
        <row r="129">
          <cell r="A129" t="str">
            <v>no</v>
          </cell>
          <cell r="B129" t="str">
            <v>no</v>
          </cell>
        </row>
        <row r="130">
          <cell r="A130" t="str">
            <v>GA</v>
          </cell>
          <cell r="B130" t="str">
            <v>MS</v>
          </cell>
        </row>
        <row r="131">
          <cell r="A131" t="str">
            <v>no</v>
          </cell>
          <cell r="B131" t="str">
            <v>no</v>
          </cell>
        </row>
        <row r="132">
          <cell r="A132" t="str">
            <v>no</v>
          </cell>
          <cell r="B132" t="str">
            <v>no</v>
          </cell>
        </row>
        <row r="133">
          <cell r="A133" t="str">
            <v>no</v>
          </cell>
          <cell r="B133" t="str">
            <v>GA</v>
          </cell>
        </row>
        <row r="134">
          <cell r="A134" t="str">
            <v>GA</v>
          </cell>
          <cell r="B134" t="str">
            <v>MS</v>
          </cell>
        </row>
        <row r="135">
          <cell r="A135" t="str">
            <v>A</v>
          </cell>
          <cell r="B135" t="str">
            <v>no</v>
          </cell>
        </row>
        <row r="136">
          <cell r="A136" t="str">
            <v>TX</v>
          </cell>
          <cell r="B136" t="str">
            <v>TX</v>
          </cell>
        </row>
        <row r="137">
          <cell r="A137" t="str">
            <v>OT</v>
          </cell>
          <cell r="B137" t="str">
            <v>TX</v>
          </cell>
        </row>
        <row r="138">
          <cell r="A138" t="str">
            <v>TX</v>
          </cell>
          <cell r="B138" t="str">
            <v>TX</v>
          </cell>
        </row>
        <row r="139">
          <cell r="A139" t="str">
            <v>TX</v>
          </cell>
          <cell r="B139" t="str">
            <v>TX</v>
          </cell>
        </row>
        <row r="140">
          <cell r="A140" t="str">
            <v>TX</v>
          </cell>
          <cell r="B140" t="str">
            <v>TX</v>
          </cell>
        </row>
        <row r="141">
          <cell r="A141" t="str">
            <v>TX</v>
          </cell>
          <cell r="B141" t="str">
            <v>TX</v>
          </cell>
        </row>
        <row r="142">
          <cell r="A142" t="str">
            <v>DC</v>
          </cell>
          <cell r="B142" t="str">
            <v>no</v>
          </cell>
        </row>
        <row r="143">
          <cell r="A143" t="str">
            <v>DC</v>
          </cell>
          <cell r="B143" t="str">
            <v>no</v>
          </cell>
        </row>
        <row r="144">
          <cell r="A144" t="str">
            <v>OE</v>
          </cell>
          <cell r="B144" t="str">
            <v>no</v>
          </cell>
        </row>
        <row r="145">
          <cell r="A145" t="str">
            <v>DE</v>
          </cell>
          <cell r="B145" t="str">
            <v>no</v>
          </cell>
        </row>
        <row r="146">
          <cell r="A146" t="str">
            <v>no</v>
          </cell>
          <cell r="B146" t="str">
            <v>no</v>
          </cell>
        </row>
        <row r="147">
          <cell r="A147" t="str">
            <v>no</v>
          </cell>
          <cell r="B147" t="str">
            <v>no</v>
          </cell>
        </row>
        <row r="148">
          <cell r="A148" t="str">
            <v>OE</v>
          </cell>
          <cell r="B148" t="str">
            <v>no</v>
          </cell>
        </row>
        <row r="149">
          <cell r="A149" t="str">
            <v>OE</v>
          </cell>
          <cell r="B149" t="str">
            <v>no</v>
          </cell>
        </row>
        <row r="150">
          <cell r="A150" t="str">
            <v>O</v>
          </cell>
          <cell r="B150" t="str">
            <v>no</v>
          </cell>
        </row>
        <row r="151">
          <cell r="A151" t="str">
            <v>FX</v>
          </cell>
          <cell r="B151" t="str">
            <v>FX</v>
          </cell>
        </row>
        <row r="152">
          <cell r="A152" t="str">
            <v>FX</v>
          </cell>
          <cell r="B152" t="str">
            <v>FX</v>
          </cell>
        </row>
        <row r="153">
          <cell r="A153" t="str">
            <v>OE</v>
          </cell>
          <cell r="B153" t="str">
            <v>no</v>
          </cell>
        </row>
        <row r="154">
          <cell r="A154" t="str">
            <v>OE</v>
          </cell>
          <cell r="B154" t="str">
            <v>no</v>
          </cell>
        </row>
        <row r="155">
          <cell r="A155" t="str">
            <v>OE</v>
          </cell>
          <cell r="B155" t="str">
            <v>MS</v>
          </cell>
        </row>
        <row r="156">
          <cell r="A156" t="str">
            <v>OE</v>
          </cell>
          <cell r="B156" t="str">
            <v>no</v>
          </cell>
        </row>
        <row r="157">
          <cell r="A157" t="str">
            <v>OE</v>
          </cell>
          <cell r="B157" t="str">
            <v>no</v>
          </cell>
        </row>
        <row r="158">
          <cell r="A158" t="str">
            <v>no</v>
          </cell>
          <cell r="B158" t="str">
            <v>no</v>
          </cell>
        </row>
        <row r="159">
          <cell r="A159" t="str">
            <v>OE</v>
          </cell>
          <cell r="B159" t="str">
            <v>MS</v>
          </cell>
        </row>
        <row r="160">
          <cell r="A160" t="str">
            <v>ST</v>
          </cell>
          <cell r="B160" t="str">
            <v>no</v>
          </cell>
        </row>
        <row r="161">
          <cell r="A161" t="str">
            <v>EI</v>
          </cell>
          <cell r="B161" t="str">
            <v>IE</v>
          </cell>
        </row>
        <row r="162">
          <cell r="A162" t="str">
            <v>ST</v>
          </cell>
          <cell r="B162" t="str">
            <v>IE</v>
          </cell>
        </row>
        <row r="163">
          <cell r="A163" t="str">
            <v>CL</v>
          </cell>
          <cell r="B163" t="str">
            <v>IE</v>
          </cell>
        </row>
        <row r="164">
          <cell r="A164" t="str">
            <v>TX</v>
          </cell>
          <cell r="B164" t="str">
            <v>TX</v>
          </cell>
        </row>
        <row r="165">
          <cell r="A165" t="str">
            <v>SA</v>
          </cell>
          <cell r="B165" t="str">
            <v>SA</v>
          </cell>
        </row>
        <row r="166">
          <cell r="A166" t="str">
            <v>TX</v>
          </cell>
          <cell r="B166" t="str">
            <v>TX</v>
          </cell>
        </row>
        <row r="167">
          <cell r="A167" t="str">
            <v>OT</v>
          </cell>
          <cell r="B167" t="str">
            <v>GA</v>
          </cell>
        </row>
        <row r="168">
          <cell r="A168" t="str">
            <v>FX</v>
          </cell>
          <cell r="B168" t="str">
            <v>FX</v>
          </cell>
        </row>
        <row r="169">
          <cell r="A169" t="str">
            <v>FX</v>
          </cell>
          <cell r="B169" t="str">
            <v>FX</v>
          </cell>
        </row>
        <row r="170">
          <cell r="A170" t="str">
            <v>GA</v>
          </cell>
          <cell r="B170" t="str">
            <v>GA</v>
          </cell>
        </row>
        <row r="171">
          <cell r="A171" t="str">
            <v>GA</v>
          </cell>
          <cell r="B171" t="str">
            <v>TX</v>
          </cell>
        </row>
        <row r="172">
          <cell r="A172" t="str">
            <v>TX</v>
          </cell>
          <cell r="B172" t="str">
            <v>TX</v>
          </cell>
        </row>
        <row r="173">
          <cell r="A173" t="str">
            <v>OT</v>
          </cell>
          <cell r="B173" t="str">
            <v>no</v>
          </cell>
        </row>
        <row r="174">
          <cell r="A174" t="str">
            <v>GA</v>
          </cell>
          <cell r="B174" t="str">
            <v>MS</v>
          </cell>
        </row>
        <row r="175">
          <cell r="A175" t="str">
            <v>OE</v>
          </cell>
          <cell r="B175" t="str">
            <v>no</v>
          </cell>
        </row>
        <row r="176">
          <cell r="A176" t="str">
            <v>OE</v>
          </cell>
          <cell r="B176" t="str">
            <v>MS</v>
          </cell>
        </row>
        <row r="177">
          <cell r="A177" t="str">
            <v>OE</v>
          </cell>
          <cell r="B177" t="str">
            <v>MS</v>
          </cell>
        </row>
        <row r="178">
          <cell r="A178" t="str">
            <v>GA</v>
          </cell>
          <cell r="B178" t="str">
            <v>SA</v>
          </cell>
        </row>
        <row r="179">
          <cell r="A179" t="str">
            <v>TX</v>
          </cell>
          <cell r="B179" t="str">
            <v>no</v>
          </cell>
        </row>
        <row r="180">
          <cell r="A180" t="str">
            <v>no</v>
          </cell>
          <cell r="B180" t="str">
            <v>no</v>
          </cell>
        </row>
        <row r="181">
          <cell r="A181" t="str">
            <v>OE</v>
          </cell>
          <cell r="B181" t="str">
            <v>no</v>
          </cell>
        </row>
        <row r="182">
          <cell r="A182" t="str">
            <v>OE</v>
          </cell>
          <cell r="B182" t="str">
            <v>no</v>
          </cell>
        </row>
        <row r="183">
          <cell r="A183" t="str">
            <v>OE</v>
          </cell>
          <cell r="B183" t="str">
            <v>no</v>
          </cell>
        </row>
        <row r="184">
          <cell r="A184" t="str">
            <v>OE</v>
          </cell>
          <cell r="B184" t="str">
            <v>no</v>
          </cell>
        </row>
        <row r="185">
          <cell r="A185" t="str">
            <v>OT</v>
          </cell>
          <cell r="B185" t="str">
            <v>no</v>
          </cell>
        </row>
        <row r="186">
          <cell r="A186" t="str">
            <v>OE</v>
          </cell>
          <cell r="B186" t="str">
            <v>FX</v>
          </cell>
        </row>
        <row r="187">
          <cell r="A187" t="str">
            <v>no</v>
          </cell>
          <cell r="B187" t="str">
            <v>no</v>
          </cell>
        </row>
        <row r="188">
          <cell r="A188" t="str">
            <v>no</v>
          </cell>
          <cell r="B188" t="str">
            <v>no</v>
          </cell>
        </row>
        <row r="189">
          <cell r="A189" t="str">
            <v>no</v>
          </cell>
          <cell r="B189" t="str">
            <v>no</v>
          </cell>
        </row>
        <row r="190">
          <cell r="A190" t="str">
            <v>no</v>
          </cell>
          <cell r="B190" t="str">
            <v>no</v>
          </cell>
        </row>
        <row r="191">
          <cell r="A191" t="str">
            <v>no</v>
          </cell>
          <cell r="B191" t="str">
            <v>no</v>
          </cell>
        </row>
        <row r="192">
          <cell r="A192" t="str">
            <v>OE</v>
          </cell>
          <cell r="B192" t="str">
            <v>no</v>
          </cell>
        </row>
        <row r="193">
          <cell r="A193" t="str">
            <v>no</v>
          </cell>
          <cell r="B193" t="str">
            <v>no</v>
          </cell>
        </row>
        <row r="194">
          <cell r="A194" t="str">
            <v>no</v>
          </cell>
          <cell r="B194" t="str">
            <v>no</v>
          </cell>
        </row>
        <row r="195">
          <cell r="A195" t="str">
            <v>RR</v>
          </cell>
          <cell r="B195" t="str">
            <v>RR</v>
          </cell>
        </row>
        <row r="196">
          <cell r="A196" t="str">
            <v>RR</v>
          </cell>
          <cell r="B196" t="str">
            <v>RR</v>
          </cell>
        </row>
        <row r="197">
          <cell r="A197" t="str">
            <v>RR</v>
          </cell>
          <cell r="B197" t="str">
            <v>RR</v>
          </cell>
        </row>
        <row r="198">
          <cell r="A198" t="str">
            <v>no</v>
          </cell>
          <cell r="B198" t="str">
            <v>no</v>
          </cell>
        </row>
        <row r="199">
          <cell r="A199" t="str">
            <v>no</v>
          </cell>
          <cell r="B199" t="str">
            <v>no</v>
          </cell>
        </row>
        <row r="200">
          <cell r="A200" t="str">
            <v>RR</v>
          </cell>
          <cell r="B200" t="str">
            <v>RR</v>
          </cell>
        </row>
        <row r="201">
          <cell r="A201" t="str">
            <v>RR</v>
          </cell>
          <cell r="B201" t="str">
            <v>RR</v>
          </cell>
        </row>
        <row r="202">
          <cell r="A202" t="str">
            <v>no</v>
          </cell>
          <cell r="B202" t="str">
            <v>no</v>
          </cell>
        </row>
        <row r="203">
          <cell r="A203" t="str">
            <v>RR</v>
          </cell>
          <cell r="B203" t="str">
            <v>RR</v>
          </cell>
        </row>
        <row r="204">
          <cell r="A204" t="str">
            <v>no</v>
          </cell>
          <cell r="B204" t="str">
            <v>no</v>
          </cell>
        </row>
        <row r="205">
          <cell r="A205" t="str">
            <v>no</v>
          </cell>
          <cell r="B205" t="str">
            <v>no</v>
          </cell>
        </row>
        <row r="206">
          <cell r="A206" t="str">
            <v>no</v>
          </cell>
          <cell r="B206" t="str">
            <v>no</v>
          </cell>
        </row>
        <row r="207">
          <cell r="A207" t="str">
            <v>no</v>
          </cell>
          <cell r="B207" t="str">
            <v>no</v>
          </cell>
        </row>
        <row r="208">
          <cell r="A208" t="str">
            <v>CE</v>
          </cell>
          <cell r="B208" t="str">
            <v>CE</v>
          </cell>
        </row>
        <row r="209">
          <cell r="A209" t="str">
            <v>no</v>
          </cell>
          <cell r="B209" t="str">
            <v>no</v>
          </cell>
        </row>
        <row r="210">
          <cell r="A210" t="str">
            <v>CE</v>
          </cell>
          <cell r="B210" t="str">
            <v>CE</v>
          </cell>
        </row>
        <row r="211">
          <cell r="A211" t="str">
            <v>no</v>
          </cell>
          <cell r="B211" t="str">
            <v>no</v>
          </cell>
        </row>
        <row r="212">
          <cell r="A212" t="str">
            <v>no</v>
          </cell>
          <cell r="B212" t="str">
            <v>no</v>
          </cell>
        </row>
        <row r="213">
          <cell r="A213" t="str">
            <v>CE</v>
          </cell>
          <cell r="B213" t="str">
            <v>CE</v>
          </cell>
        </row>
        <row r="214">
          <cell r="A214" t="str">
            <v>CE</v>
          </cell>
          <cell r="B214" t="str">
            <v>CE</v>
          </cell>
        </row>
        <row r="215">
          <cell r="A215" t="str">
            <v>CE</v>
          </cell>
          <cell r="B215" t="str">
            <v>CE</v>
          </cell>
        </row>
        <row r="216">
          <cell r="A216" t="str">
            <v>CE</v>
          </cell>
          <cell r="B216" t="str">
            <v>CE</v>
          </cell>
        </row>
        <row r="217">
          <cell r="A217" t="str">
            <v>CE</v>
          </cell>
          <cell r="B217" t="str">
            <v>CE</v>
          </cell>
        </row>
        <row r="218">
          <cell r="A218" t="str">
            <v>CE</v>
          </cell>
          <cell r="B218" t="str">
            <v>CE</v>
          </cell>
        </row>
        <row r="219">
          <cell r="A219" t="str">
            <v>no</v>
          </cell>
          <cell r="B219" t="str">
            <v>no</v>
          </cell>
        </row>
        <row r="220">
          <cell r="A220" t="str">
            <v>no</v>
          </cell>
          <cell r="B220" t="str">
            <v>no</v>
          </cell>
        </row>
        <row r="221">
          <cell r="A221" t="str">
            <v>no</v>
          </cell>
          <cell r="B221" t="str">
            <v>no</v>
          </cell>
        </row>
        <row r="222">
          <cell r="A222" t="str">
            <v>no</v>
          </cell>
          <cell r="B222" t="str">
            <v>no</v>
          </cell>
        </row>
        <row r="223">
          <cell r="A223" t="str">
            <v>no</v>
          </cell>
          <cell r="B223" t="str">
            <v>no</v>
          </cell>
        </row>
        <row r="224">
          <cell r="A224" t="str">
            <v>no</v>
          </cell>
          <cell r="B224" t="str">
            <v>no</v>
          </cell>
        </row>
        <row r="225">
          <cell r="A225" t="str">
            <v>no</v>
          </cell>
          <cell r="B225" t="str">
            <v>no</v>
          </cell>
        </row>
        <row r="226">
          <cell r="A226" t="str">
            <v>no</v>
          </cell>
          <cell r="B226" t="str">
            <v>no</v>
          </cell>
        </row>
        <row r="227">
          <cell r="A227" t="str">
            <v>no</v>
          </cell>
          <cell r="B227" t="str">
            <v>no</v>
          </cell>
        </row>
        <row r="228">
          <cell r="A228" t="str">
            <v>no</v>
          </cell>
          <cell r="B228" t="str">
            <v>no</v>
          </cell>
        </row>
        <row r="229">
          <cell r="A229" t="str">
            <v>CE</v>
          </cell>
          <cell r="B229" t="str">
            <v>CE</v>
          </cell>
        </row>
        <row r="230">
          <cell r="A230" t="str">
            <v>no</v>
          </cell>
          <cell r="B230" t="str">
            <v>no</v>
          </cell>
        </row>
        <row r="231">
          <cell r="A231" t="str">
            <v>CE</v>
          </cell>
          <cell r="B231" t="str">
            <v>CE</v>
          </cell>
        </row>
        <row r="232">
          <cell r="A232" t="str">
            <v>no</v>
          </cell>
          <cell r="B232" t="str">
            <v>no</v>
          </cell>
        </row>
        <row r="234">
          <cell r="A234" t="str">
            <v>no</v>
          </cell>
          <cell r="B234" t="str">
            <v>no</v>
          </cell>
        </row>
        <row r="237">
          <cell r="A237" t="str">
            <v>E</v>
          </cell>
        </row>
        <row r="238">
          <cell r="A238" t="str">
            <v>T</v>
          </cell>
        </row>
        <row r="239">
          <cell r="A239" t="str">
            <v>O</v>
          </cell>
        </row>
        <row r="240">
          <cell r="A240" t="str">
            <v>A</v>
          </cell>
        </row>
        <row r="241">
          <cell r="A241" t="str">
            <v>O</v>
          </cell>
        </row>
        <row r="242">
          <cell r="A242" t="str">
            <v>A</v>
          </cell>
        </row>
        <row r="244">
          <cell r="A244" t="str">
            <v>P</v>
          </cell>
        </row>
        <row r="245">
          <cell r="A245" t="str">
            <v>SA</v>
          </cell>
        </row>
        <row r="246">
          <cell r="A246" t="str">
            <v>TX</v>
          </cell>
        </row>
        <row r="247">
          <cell r="A247" t="str">
            <v>M</v>
          </cell>
        </row>
        <row r="248">
          <cell r="A248" t="str">
            <v>OT</v>
          </cell>
        </row>
        <row r="249">
          <cell r="A249" t="str">
            <v>GA</v>
          </cell>
        </row>
        <row r="250">
          <cell r="A250" t="str">
            <v>DC</v>
          </cell>
        </row>
        <row r="251">
          <cell r="A251" t="str">
            <v>TM</v>
          </cell>
        </row>
        <row r="252">
          <cell r="A252" t="str">
            <v>DE</v>
          </cell>
        </row>
        <row r="253">
          <cell r="A253" t="str">
            <v>TD</v>
          </cell>
        </row>
        <row r="254">
          <cell r="A254" t="str">
            <v>DE</v>
          </cell>
        </row>
        <row r="255">
          <cell r="A255" t="str">
            <v>TD</v>
          </cell>
        </row>
        <row r="259">
          <cell r="A259" t="str">
            <v>ST</v>
          </cell>
        </row>
        <row r="260">
          <cell r="A260" t="str">
            <v>CL</v>
          </cell>
        </row>
        <row r="261">
          <cell r="A261" t="str">
            <v>EI</v>
          </cell>
        </row>
        <row r="262">
          <cell r="A262" t="str">
            <v>OE</v>
          </cell>
        </row>
        <row r="263">
          <cell r="A263" t="str">
            <v>FX</v>
          </cell>
        </row>
        <row r="264">
          <cell r="A264" t="str">
            <v>OE</v>
          </cell>
        </row>
        <row r="265">
          <cell r="A265" t="str">
            <v>FX</v>
          </cell>
        </row>
        <row r="269">
          <cell r="A269" t="str">
            <v>RR</v>
          </cell>
        </row>
        <row r="270">
          <cell r="A270" t="str">
            <v>CE</v>
          </cell>
        </row>
        <row r="271">
          <cell r="A271" t="str">
            <v>RR</v>
          </cell>
        </row>
        <row r="272">
          <cell r="A272" t="str">
            <v>CE</v>
          </cell>
        </row>
        <row r="277">
          <cell r="B277" t="str">
            <v>EL</v>
          </cell>
        </row>
        <row r="278">
          <cell r="B278" t="str">
            <v>SE</v>
          </cell>
        </row>
        <row r="279">
          <cell r="B279" t="str">
            <v>EL</v>
          </cell>
        </row>
        <row r="280">
          <cell r="B280" t="str">
            <v>SE</v>
          </cell>
        </row>
        <row r="281">
          <cell r="B281" t="str">
            <v>PW</v>
          </cell>
        </row>
        <row r="282">
          <cell r="B282" t="str">
            <v>SA</v>
          </cell>
        </row>
        <row r="283">
          <cell r="B283" t="str">
            <v>MT</v>
          </cell>
        </row>
        <row r="284">
          <cell r="B284" t="str">
            <v>OP</v>
          </cell>
        </row>
        <row r="285">
          <cell r="B285" t="str">
            <v>GA</v>
          </cell>
        </row>
        <row r="286">
          <cell r="B286" t="str">
            <v>CT</v>
          </cell>
        </row>
        <row r="287">
          <cell r="B287" t="str">
            <v>MS</v>
          </cell>
        </row>
        <row r="288">
          <cell r="B288" t="str">
            <v>TX</v>
          </cell>
        </row>
        <row r="289">
          <cell r="B289" t="str">
            <v>IE</v>
          </cell>
        </row>
        <row r="290">
          <cell r="B290" t="str">
            <v>IC</v>
          </cell>
        </row>
        <row r="291">
          <cell r="B291" t="str">
            <v>IE</v>
          </cell>
        </row>
        <row r="292">
          <cell r="B292" t="str">
            <v>IC</v>
          </cell>
        </row>
        <row r="296">
          <cell r="B296" t="str">
            <v>LT</v>
          </cell>
        </row>
        <row r="297">
          <cell r="B297" t="str">
            <v>SL</v>
          </cell>
        </row>
        <row r="298">
          <cell r="B298" t="str">
            <v>LT</v>
          </cell>
        </row>
        <row r="299">
          <cell r="B299" t="str">
            <v>SL</v>
          </cell>
        </row>
        <row r="300">
          <cell r="B300" t="str">
            <v>SO</v>
          </cell>
        </row>
        <row r="301">
          <cell r="B301" t="str">
            <v>SS</v>
          </cell>
        </row>
        <row r="302">
          <cell r="B302" t="str">
            <v>CE</v>
          </cell>
        </row>
        <row r="303">
          <cell r="B303" t="str">
            <v>RR</v>
          </cell>
        </row>
        <row r="304">
          <cell r="B304" t="str">
            <v>FX</v>
          </cell>
        </row>
        <row r="305">
          <cell r="B305" t="str">
            <v>RR</v>
          </cell>
        </row>
        <row r="306">
          <cell r="B306" t="str">
            <v>FX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nculos"/>
      <sheetName val="tit"/>
      <sheetName val="indice"/>
      <sheetName val="SUIVI EFFECTIFS"/>
      <sheetName val="EFFECT."/>
      <sheetName val="COSTAB97"/>
      <sheetName val="#¡REF"/>
      <sheetName val="abcd"/>
      <sheetName val="Vendas Tons"/>
      <sheetName val="CAB 1998"/>
      <sheetName val="CAB"/>
      <sheetName val="ar"/>
      <sheetName val="mixprod"/>
      <sheetName val="raf"/>
      <sheetName val="rce"/>
      <sheetName val="volcanrop"/>
      <sheetName val="abcd (3)"/>
      <sheetName val="Tons"/>
      <sheetName val="C.Estr."/>
      <sheetName val="#?REF"/>
      <sheetName val="EFFECT_"/>
      <sheetName val="__REF"/>
      <sheetName val="C_Estr_"/>
      <sheetName val="киев"/>
      <sheetName val="УФА"/>
      <sheetName val="Gen Data"/>
      <sheetName val="11.2"/>
      <sheetName val="Anlagevermögen"/>
      <sheetName val="Account balances"/>
      <sheetName val="list"/>
      <sheetName val="Data Validators"/>
      <sheetName val="Next 4 Qtr Forecasts"/>
      <sheetName val="Adjustments"/>
      <sheetName val="Riders for Info Pack"/>
      <sheetName val="GLC_ratios_Jun"/>
      <sheetName val="fes"/>
      <sheetName val="э2"/>
      <sheetName val="э3"/>
      <sheetName val="гр5(о)"/>
      <sheetName val="spisok"/>
      <sheetName val="ИПР"/>
      <sheetName val="кедровский"/>
      <sheetName val="список"/>
      <sheetName val="сч.58-01"/>
      <sheetName val="версия ДИП БУИИЗ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TREND_tengis&amp;emba"/>
      <sheetName val="стр.145 рос. исп"/>
      <sheetName val="BS_h&amp;#38;p"/>
      <sheetName val="IS_h&amp;#38;p"/>
      <sheetName val="TREND_tengis&amp;#38;emba"/>
      <sheetName val="ДЗО-6"/>
      <sheetName val="FE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Регионы"/>
      <sheetName val="Sheet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Производство_электроэнергии"/>
      <sheetName val="Т19_1"/>
      <sheetName val="Proforma_2010"/>
      <sheetName val="Баланс_ээ"/>
      <sheetName val="Баланс_мощности"/>
      <sheetName val="Рег_генер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БДР"/>
      <sheetName val="Б_Г"/>
      <sheetName val="Бюджет"/>
      <sheetName val="Data"/>
      <sheetName val="Inventorie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стр_145_рос__исп1"/>
      <sheetName val="Производство_электроэнергии1"/>
      <sheetName val="Т19_11"/>
      <sheetName val="Proforma_20101"/>
      <sheetName val="показатели"/>
      <sheetName val="4"/>
      <sheetName val="Незав.пр-во "/>
      <sheetName val="Лист2"/>
      <sheetName val="assump"/>
      <sheetName val="Ini"/>
      <sheetName val="Списки"/>
      <sheetName val="факт"/>
      <sheetName val=""/>
      <sheetName val="Assumptions and Inputs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Б1190-2"/>
      <sheetName val="Б1190-3"/>
      <sheetName val="Б1190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Затраты"/>
      <sheetName val="Groupings"/>
      <sheetName val="Список"/>
      <sheetName val="Дебиторы"/>
      <sheetName val="#ССЫЛКА"/>
      <sheetName val="PROJECT"/>
      <sheetName val="BALANCE"/>
      <sheetName val="в тенге"/>
      <sheetName val="Sheet11"/>
      <sheetName val="Лист1"/>
      <sheetName val="60 счет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Cost_Allocation"/>
      <sheetName val="60_счет"/>
      <sheetName val="BISales"/>
      <sheetName val="незав. Домодедово"/>
      <sheetName val="Ф1"/>
      <sheetName val="Inputs"/>
      <sheetName val="Допущения"/>
      <sheetName val="Долг"/>
      <sheetName val="ПРР"/>
      <sheetName val="Предположения КАС"/>
      <sheetName val="Ф1 Актив 1-2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Glossary"/>
      <sheetName val="Содержание"/>
      <sheetName val="Исх_данные"/>
      <sheetName val="Потоки"/>
      <sheetName val="свед"/>
      <sheetName val="MGSN"/>
      <sheetName val="Rev"/>
      <sheetName val="Ф-1"/>
      <sheetName val="RAS BS+"/>
      <sheetName val="0_33"/>
      <sheetName val="Акты дебиторов"/>
      <sheetName val="comps"/>
      <sheetName val="CEZ_Model_16_m"/>
      <sheetName val="А_Произв-во"/>
      <sheetName val="вводные"/>
      <sheetName val="Коэф-ты"/>
      <sheetName val="Ст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Natl Consult Reg."/>
      <sheetName val="Balance sheet"/>
      <sheetName val="Корр-ка_на_сост"/>
      <sheetName val="VAT"/>
      <sheetName val="Assumpt."/>
      <sheetName val="7.1"/>
      <sheetName val="6НК-cт."/>
      <sheetName val="Summary of Value"/>
      <sheetName val="Cash Flows"/>
      <sheetName val="Workings"/>
      <sheetName val="Macroeconomic Assumptions"/>
      <sheetName val="InputTD"/>
      <sheetName val="base-futur2"/>
      <sheetName val="прогноз"/>
      <sheetName val="номенк-будет-п"/>
      <sheetName val="общие сведения"/>
      <sheetName val="Док+Исх"/>
      <sheetName val="исход-итог"/>
      <sheetName val="ТЭП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график строительства"/>
      <sheetName val="исх 1"/>
      <sheetName val="СП-земля"/>
      <sheetName val="ОСЗ"/>
      <sheetName val="1.ИСХ "/>
      <sheetName val="9.ДП"/>
      <sheetName val="стр-во склад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Статьи БДДС"/>
      <sheetName val="Doc_Name"/>
      <sheetName val="Коэф_выр-ки"/>
      <sheetName val="Коэф_затрат"/>
      <sheetName val="Спис_Объекты_недв"/>
      <sheetName val="восст"/>
      <sheetName val="1a. Beta extract"/>
      <sheetName val="А5"/>
      <sheetName val="Audit Results"/>
      <sheetName val="Audit Results Upper Stratum"/>
      <sheetName val="Planning"/>
      <sheetName val="Population Characteristics"/>
      <sheetName val="Main"/>
      <sheetName val="Related party"/>
      <sheetName val="Закупки"/>
      <sheetName val="Top Sheet"/>
      <sheetName val="Sampling Parameters"/>
      <sheetName val="Word lists"/>
      <sheetName val="SSF tables"/>
      <sheetName val="ИнвОпись"/>
      <sheetName val="Share Price 2002"/>
      <sheetName val="UNITSCHD"/>
      <sheetName val="PriceSummary"/>
      <sheetName val="сравнение по удаленности"/>
      <sheetName val="Аренда"/>
      <sheetName val="ЗУ_торг"/>
      <sheetName val="Sheet5"/>
      <sheetName val="Assumptions"/>
      <sheetName val="ЗП"/>
      <sheetName val="ЗУ 2015"/>
      <sheetName val="BS_h_p"/>
      <sheetName val="IS_h_p"/>
      <sheetName val="Source"/>
      <sheetName val="Спр"/>
      <sheetName val="B-4"/>
      <sheetName val="Prelim Cost"/>
      <sheetName val="Excav. Prod"/>
      <sheetName val="Rainfall"/>
      <sheetName val="Equip HR"/>
      <sheetName val="Travel &amp; Fuel"/>
      <sheetName val="НСИ Не ТН"/>
      <sheetName val="Gen Data"/>
      <sheetName val="кедровский"/>
      <sheetName val="время"/>
      <sheetName val="справочник для НС "/>
      <sheetName val="Лист7"/>
      <sheetName val="list"/>
      <sheetName val="Dropdown"/>
      <sheetName val="Calc"/>
      <sheetName val="PPA AA"/>
      <sheetName val="Lists"/>
      <sheetName val="Income Statement"/>
      <sheetName val="Группы"/>
      <sheetName val="X"/>
      <sheetName val="X1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Фин.вложения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списки госконтрактов"/>
      <sheetName val="Списки контрактов"/>
      <sheetName val="Справочник для ПП "/>
      <sheetName val="s"/>
      <sheetName val="Дата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F1_SPRAV"/>
      <sheetName val="СРАВН 47"/>
      <sheetName val="Var"/>
      <sheetName val="DD&amp;A"/>
      <sheetName val="Tep"/>
      <sheetName val="ТТЗ опт"/>
      <sheetName val="Аналог 2"/>
      <sheetName val="регион"/>
      <sheetName val="Общие"/>
      <sheetName val="Sheet3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2006 $"/>
      <sheetName val="прогноз_1"/>
      <sheetName val="по"/>
      <sheetName val="ОПС"/>
      <sheetName val="#¡REF"/>
      <sheetName val="without project"/>
      <sheetName val="README"/>
      <sheetName val="MACRO"/>
      <sheetName val="SENSITIVITY"/>
      <sheetName val="with project"/>
      <sheetName val="Taxes Testing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EMBI"/>
      <sheetName val="Israel (TASE&amp;NASDAQ)"/>
      <sheetName val="продажи (н)"/>
      <sheetName val="Indice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ok"/>
      <sheetName val="ИПР 2017-2021"/>
      <sheetName val="Факторы неисполнения"/>
      <sheetName val="форма ОПС"/>
      <sheetName val="справка БУ"/>
    </sheetNames>
    <sheetDataSet>
      <sheetData sheetId="0">
        <row r="1">
          <cell r="P1">
            <v>2017</v>
          </cell>
        </row>
        <row r="71">
          <cell r="B71" t="str">
            <v>АТП</v>
          </cell>
        </row>
        <row r="72">
          <cell r="B72" t="str">
            <v>АПП</v>
          </cell>
        </row>
        <row r="73">
          <cell r="B73" t="str">
            <v>ПТП</v>
          </cell>
        </row>
        <row r="74">
          <cell r="B74" t="str">
            <v>ППП</v>
          </cell>
        </row>
        <row r="75">
          <cell r="B75" t="str">
            <v xml:space="preserve">НДС </v>
          </cell>
        </row>
        <row r="76">
          <cell r="B76" t="str">
            <v>ЭА</v>
          </cell>
        </row>
        <row r="77">
          <cell r="B77" t="str">
            <v>ПС: УК</v>
          </cell>
        </row>
        <row r="78">
          <cell r="B78" t="str">
            <v>ПС: ТБР</v>
          </cell>
        </row>
        <row r="79">
          <cell r="B79" t="str">
            <v>ПС: ТП</v>
          </cell>
        </row>
        <row r="80">
          <cell r="B80" t="str">
            <v>ПС:  ПР</v>
          </cell>
        </row>
        <row r="81">
          <cell r="B81" t="str">
            <v>ЦФ</v>
          </cell>
        </row>
        <row r="82">
          <cell r="B82" t="str">
            <v>БК</v>
          </cell>
        </row>
        <row r="83">
          <cell r="B83" t="str">
            <v>ЗМ: КЗ</v>
          </cell>
        </row>
        <row r="84">
          <cell r="B84" t="str">
            <v>ЗМ: ПЗ</v>
          </cell>
        </row>
        <row r="85">
          <cell r="B85" t="str">
            <v>ДУ</v>
          </cell>
        </row>
        <row r="86">
          <cell r="B86" t="str">
            <v>ПРПР</v>
          </cell>
        </row>
        <row r="87">
          <cell r="B87" t="str">
            <v>КИ</v>
          </cell>
        </row>
        <row r="108">
          <cell r="B108" t="str">
            <v>ЦЭП</v>
          </cell>
        </row>
        <row r="109">
          <cell r="B109" t="str">
            <v>ПЭПЭ</v>
          </cell>
        </row>
        <row r="110">
          <cell r="B110" t="str">
            <v>ЕБРР</v>
          </cell>
        </row>
        <row r="111">
          <cell r="B111" t="str">
            <v>ПВВ</v>
          </cell>
        </row>
        <row r="112">
          <cell r="B112" t="str">
            <v>ПУИ</v>
          </cell>
        </row>
        <row r="113">
          <cell r="B113" t="str">
            <v>ИНР</v>
          </cell>
        </row>
        <row r="114">
          <cell r="B114" t="str">
            <v>-</v>
          </cell>
        </row>
      </sheetData>
      <sheetData sheetId="1">
        <row r="14">
          <cell r="AM14">
            <v>0</v>
          </cell>
        </row>
      </sheetData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ok"/>
      <sheetName val="ПСК 23-27 (разделы)"/>
      <sheetName val="ПСК 23-24"/>
      <sheetName val="база 23-24"/>
      <sheetName val="Факторы неисполнения"/>
      <sheetName val="Форма ОПС"/>
      <sheetName val="Справка БУ"/>
      <sheetName val="ФА_санкции"/>
    </sheetNames>
    <sheetDataSet>
      <sheetData sheetId="0">
        <row r="2">
          <cell r="O2">
            <v>2016</v>
          </cell>
        </row>
        <row r="3">
          <cell r="O3">
            <v>2017</v>
          </cell>
        </row>
        <row r="4">
          <cell r="O4">
            <v>2018</v>
          </cell>
        </row>
        <row r="5">
          <cell r="O5">
            <v>2019</v>
          </cell>
        </row>
        <row r="6">
          <cell r="O6">
            <v>2020</v>
          </cell>
        </row>
        <row r="7">
          <cell r="O7">
            <v>2021</v>
          </cell>
        </row>
        <row r="8">
          <cell r="O8">
            <v>2022</v>
          </cell>
        </row>
        <row r="9">
          <cell r="O9">
            <v>2023</v>
          </cell>
        </row>
        <row r="10">
          <cell r="O10">
            <v>2024</v>
          </cell>
        </row>
        <row r="11">
          <cell r="O11">
            <v>2025</v>
          </cell>
        </row>
        <row r="12">
          <cell r="O12">
            <v>2026</v>
          </cell>
        </row>
        <row r="13">
          <cell r="O13">
            <v>2027</v>
          </cell>
        </row>
        <row r="14">
          <cell r="O14">
            <v>2028</v>
          </cell>
        </row>
        <row r="15">
          <cell r="O15">
            <v>2029</v>
          </cell>
        </row>
        <row r="16">
          <cell r="O16">
            <v>2030</v>
          </cell>
        </row>
        <row r="55">
          <cell r="B55" t="str">
            <v>-</v>
          </cell>
        </row>
        <row r="56">
          <cell r="B56" t="str">
            <v>тыс. USD</v>
          </cell>
        </row>
        <row r="57">
          <cell r="B57" t="str">
            <v>тыс. EUR</v>
          </cell>
        </row>
        <row r="58">
          <cell r="B58" t="str">
            <v>тыс. RUR</v>
          </cell>
        </row>
        <row r="59">
          <cell r="B59" t="str">
            <v>тыс. Рубль ПМР</v>
          </cell>
        </row>
        <row r="60">
          <cell r="B60" t="str">
            <v>тыс. Тенге</v>
          </cell>
        </row>
        <row r="61">
          <cell r="B61" t="str">
            <v>тыс. сомони</v>
          </cell>
        </row>
        <row r="62">
          <cell r="B62" t="str">
            <v>тыс. Лари</v>
          </cell>
        </row>
        <row r="63">
          <cell r="B63" t="str">
            <v>тыс. JPY</v>
          </cell>
        </row>
        <row r="64">
          <cell r="B64" t="str">
            <v>тыс. AUD</v>
          </cell>
        </row>
        <row r="65">
          <cell r="B65" t="str">
            <v>тыс. CHF</v>
          </cell>
        </row>
        <row r="71">
          <cell r="B71" t="str">
            <v>АТП</v>
          </cell>
        </row>
        <row r="72">
          <cell r="B72" t="str">
            <v>АПП</v>
          </cell>
        </row>
        <row r="73">
          <cell r="B73" t="str">
            <v>ПТП: ТБР</v>
          </cell>
        </row>
        <row r="74">
          <cell r="B74" t="str">
            <v>ПТП: ТП</v>
          </cell>
        </row>
        <row r="75">
          <cell r="B75" t="str">
            <v>ПТП: ПП</v>
          </cell>
        </row>
        <row r="76">
          <cell r="B76" t="str">
            <v>ППП</v>
          </cell>
        </row>
        <row r="77">
          <cell r="B77" t="str">
            <v>УК</v>
          </cell>
        </row>
        <row r="78">
          <cell r="B78" t="str">
            <v>ДК</v>
          </cell>
        </row>
        <row r="79">
          <cell r="B79" t="str">
            <v>ПС</v>
          </cell>
        </row>
        <row r="80">
          <cell r="B80" t="str">
            <v xml:space="preserve">НДС </v>
          </cell>
        </row>
        <row r="81">
          <cell r="B81" t="str">
            <v>БК</v>
          </cell>
        </row>
        <row r="82">
          <cell r="B82" t="str">
            <v>ЗМ: КЗ</v>
          </cell>
        </row>
        <row r="83">
          <cell r="B83" t="str">
            <v>ЗМ: ПЗ</v>
          </cell>
        </row>
        <row r="84">
          <cell r="B84" t="str">
            <v>ЦФ</v>
          </cell>
        </row>
        <row r="85">
          <cell r="B85" t="str">
            <v>ДУ</v>
          </cell>
        </row>
        <row r="86">
          <cell r="B86" t="str">
            <v>ПРПР</v>
          </cell>
        </row>
        <row r="101">
          <cell r="B101" t="str">
            <v>ЭЭ</v>
          </cell>
        </row>
        <row r="102">
          <cell r="B102" t="str">
            <v>УРН</v>
          </cell>
        </row>
        <row r="103">
          <cell r="B103" t="str">
            <v>СПРА</v>
          </cell>
        </row>
        <row r="104">
          <cell r="B104" t="str">
            <v>СТС</v>
          </cell>
        </row>
        <row r="105">
          <cell r="B105" t="str">
            <v>ПРО</v>
          </cell>
        </row>
        <row r="106">
          <cell r="B106" t="str">
            <v>-</v>
          </cell>
        </row>
        <row r="109">
          <cell r="B109" t="str">
            <v>ЦЭП</v>
          </cell>
        </row>
        <row r="110">
          <cell r="B110" t="str">
            <v>ПЭПЭ</v>
          </cell>
        </row>
        <row r="111">
          <cell r="B111" t="str">
            <v>ЕБРР</v>
          </cell>
        </row>
        <row r="112">
          <cell r="B112" t="str">
            <v>ПВВ</v>
          </cell>
        </row>
        <row r="113">
          <cell r="B113" t="str">
            <v>ПУИ</v>
          </cell>
        </row>
        <row r="114">
          <cell r="B114" t="str">
            <v>ИНР</v>
          </cell>
        </row>
        <row r="115">
          <cell r="B115" t="str">
            <v>-</v>
          </cell>
        </row>
        <row r="118">
          <cell r="B118" t="str">
            <v>ИПР</v>
          </cell>
        </row>
        <row r="119">
          <cell r="B119" t="str">
            <v>Отчет за 1 квартал</v>
          </cell>
        </row>
        <row r="120">
          <cell r="B120" t="str">
            <v>Отчет за 2 квартал</v>
          </cell>
        </row>
        <row r="121">
          <cell r="B121" t="str">
            <v>Отчет за 3 квартал</v>
          </cell>
        </row>
        <row r="122">
          <cell r="B122" t="str">
            <v>Отчет за 4 квартал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НЗС КТЭЦ"/>
      <sheetName val="НЗС_КТЭЦ"/>
      <sheetName val="НЗС КТЭЦ.xls"/>
      <sheetName val="НЗС%20КТЭЦ.xls"/>
      <sheetName val="%D0%9D%D0%97%D0%A1%20%D0%9A%D0%"/>
      <sheetName val="Модель"/>
    </sheetNames>
    <definedNames>
      <definedName name="Header1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balances"/>
      <sheetName val="accounts transfer IFRS"/>
      <sheetName val="2curr_risk"/>
      <sheetName val="3cashfl.risk"/>
      <sheetName val="3a_liqu.risk"/>
      <sheetName val="4fairvalue"/>
      <sheetName val="15finass"/>
      <sheetName val="16derivat"/>
      <sheetName val="17custloans"/>
      <sheetName val="26debtsec"/>
      <sheetName val="28dept"/>
      <sheetName val="29def_tax"/>
      <sheetName val="30conting"/>
      <sheetName val="32cash"/>
      <sheetName val="Statistical datas"/>
      <sheetName val="accpol"/>
      <sheetName val="captrans"/>
      <sheetName val="accrtrans"/>
      <sheetName val="21fx_ass"/>
      <sheetName val="Struktur"/>
      <sheetName val="Capital transactions"/>
      <sheetName val="IC-account balances"/>
      <sheetName val="Gen Data"/>
      <sheetName val="Report2005_GEORGIA_Final"/>
      <sheetName val="Коэфф"/>
      <sheetName val="12.2"/>
      <sheetName val="#¡REF"/>
      <sheetName val="Проводки'02"/>
      <sheetName val="УрРасч"/>
      <sheetName val="АКРасч"/>
      <sheetName val="Шпон_руб"/>
      <sheetName val="lang"/>
      <sheetName val="на 1 тут"/>
      <sheetName val="кедровский"/>
      <sheetName val="расх"/>
      <sheetName val="по"/>
      <sheetName val="Управление"/>
      <sheetName val="ЕСУ"/>
      <sheetName val="CURVE"/>
      <sheetName val="Data Validators"/>
      <sheetName val="Next 4 Qtr Forecasts"/>
      <sheetName val="fes"/>
      <sheetName val="hyp"/>
      <sheetName val="p&amp;l"/>
      <sheetName val="flag"/>
      <sheetName val="results"/>
      <sheetName val="taxes"/>
    </sheetNames>
    <sheetDataSet>
      <sheetData sheetId="0" refreshError="1">
        <row r="13">
          <cell r="B13" t="str">
            <v>1000 0000</v>
          </cell>
        </row>
        <row r="14">
          <cell r="B14" t="str">
            <v>1110 0000</v>
          </cell>
        </row>
        <row r="15">
          <cell r="B15" t="str">
            <v>1110 1000</v>
          </cell>
        </row>
        <row r="16">
          <cell r="B16" t="str">
            <v>1200 0000</v>
          </cell>
        </row>
        <row r="17">
          <cell r="B17" t="str">
            <v>1300 0100</v>
          </cell>
        </row>
        <row r="18">
          <cell r="B18" t="str">
            <v>1300 0200</v>
          </cell>
        </row>
        <row r="19">
          <cell r="B19" t="str">
            <v>1300 0300</v>
          </cell>
        </row>
        <row r="23">
          <cell r="B23" t="str">
            <v>2010 6300</v>
          </cell>
        </row>
        <row r="24">
          <cell r="B24" t="str">
            <v>2010 6310</v>
          </cell>
        </row>
        <row r="25">
          <cell r="B25" t="str">
            <v>2010 6320</v>
          </cell>
        </row>
        <row r="26">
          <cell r="B26" t="str">
            <v>2010 7100</v>
          </cell>
        </row>
        <row r="27">
          <cell r="B27" t="str">
            <v>2010 7110</v>
          </cell>
        </row>
        <row r="28">
          <cell r="B28" t="str">
            <v>2010 7200</v>
          </cell>
        </row>
        <row r="29">
          <cell r="B29" t="str">
            <v>2010 7210</v>
          </cell>
        </row>
        <row r="30">
          <cell r="B30" t="str">
            <v>2010 8000</v>
          </cell>
        </row>
        <row r="31">
          <cell r="B31" t="str">
            <v>2010 8100</v>
          </cell>
        </row>
        <row r="32">
          <cell r="B32" t="str">
            <v>2010 9000</v>
          </cell>
        </row>
        <row r="33">
          <cell r="B33" t="str">
            <v>2010 9100</v>
          </cell>
        </row>
        <row r="34">
          <cell r="B34" t="str">
            <v>2010 9200</v>
          </cell>
        </row>
        <row r="35">
          <cell r="B35" t="str">
            <v>2210 1000</v>
          </cell>
        </row>
        <row r="36">
          <cell r="B36" t="str">
            <v>2210 2000</v>
          </cell>
        </row>
        <row r="40">
          <cell r="B40" t="str">
            <v>3000 0000</v>
          </cell>
        </row>
        <row r="41">
          <cell r="B41" t="str">
            <v>3000 0400</v>
          </cell>
        </row>
        <row r="42">
          <cell r="B42" t="str">
            <v>3000 0500</v>
          </cell>
        </row>
        <row r="43">
          <cell r="B43" t="str">
            <v>3000 0600</v>
          </cell>
        </row>
        <row r="44">
          <cell r="B44" t="str">
            <v>3000 1000</v>
          </cell>
        </row>
        <row r="45">
          <cell r="B45" t="str">
            <v>3000 1410</v>
          </cell>
        </row>
        <row r="46">
          <cell r="B46" t="str">
            <v>3000 1420</v>
          </cell>
        </row>
        <row r="47">
          <cell r="B47" t="str">
            <v>3000 1610</v>
          </cell>
        </row>
        <row r="48">
          <cell r="B48" t="str">
            <v>3000 1620</v>
          </cell>
        </row>
        <row r="49">
          <cell r="B49" t="str">
            <v>3000 3000</v>
          </cell>
        </row>
        <row r="50">
          <cell r="B50" t="str">
            <v>3000 3410</v>
          </cell>
        </row>
        <row r="51">
          <cell r="B51" t="str">
            <v>3000 3420</v>
          </cell>
        </row>
        <row r="52">
          <cell r="B52" t="str">
            <v>3000 3430</v>
          </cell>
        </row>
        <row r="53">
          <cell r="B53" t="str">
            <v>3000 3440</v>
          </cell>
        </row>
        <row r="54">
          <cell r="B54" t="str">
            <v>3000 3610</v>
          </cell>
        </row>
        <row r="55">
          <cell r="B55" t="str">
            <v>3000 3620</v>
          </cell>
        </row>
        <row r="56">
          <cell r="B56" t="str">
            <v>3000 9410</v>
          </cell>
        </row>
        <row r="57">
          <cell r="B57" t="str">
            <v>3000 9420</v>
          </cell>
        </row>
        <row r="58">
          <cell r="B58" t="str">
            <v>3000 9610</v>
          </cell>
        </row>
        <row r="59">
          <cell r="B59" t="str">
            <v>3000 9620</v>
          </cell>
        </row>
        <row r="63">
          <cell r="B63" t="str">
            <v>2100 6000</v>
          </cell>
        </row>
        <row r="64">
          <cell r="B64" t="str">
            <v>2100 8000</v>
          </cell>
        </row>
        <row r="65">
          <cell r="B65" t="str">
            <v>2100 9000</v>
          </cell>
        </row>
        <row r="66">
          <cell r="B66" t="str">
            <v>2120 6000</v>
          </cell>
        </row>
        <row r="67">
          <cell r="B67" t="str">
            <v>2120 6010</v>
          </cell>
        </row>
        <row r="68">
          <cell r="B68" t="str">
            <v>2120 6020</v>
          </cell>
        </row>
        <row r="69">
          <cell r="B69" t="str">
            <v>2120 7100</v>
          </cell>
        </row>
        <row r="70">
          <cell r="B70" t="str">
            <v>2120 7200</v>
          </cell>
        </row>
        <row r="71">
          <cell r="B71" t="str">
            <v>2130 0000</v>
          </cell>
        </row>
        <row r="72">
          <cell r="B72" t="str">
            <v>2210 3000</v>
          </cell>
        </row>
        <row r="73">
          <cell r="B73" t="str">
            <v>2210 4000</v>
          </cell>
        </row>
        <row r="74">
          <cell r="B74" t="str">
            <v>2220 1000</v>
          </cell>
        </row>
        <row r="75">
          <cell r="B75" t="str">
            <v>2220 2000</v>
          </cell>
        </row>
        <row r="81">
          <cell r="B81" t="str">
            <v>3200 1400</v>
          </cell>
        </row>
        <row r="82">
          <cell r="B82" t="str">
            <v>3200 1700</v>
          </cell>
        </row>
        <row r="83">
          <cell r="B83" t="str">
            <v>3200 2000</v>
          </cell>
        </row>
        <row r="87">
          <cell r="B87" t="str">
            <v>3100 2200</v>
          </cell>
        </row>
        <row r="91">
          <cell r="B91" t="str">
            <v>4100 1000</v>
          </cell>
        </row>
        <row r="95">
          <cell r="B95" t="str">
            <v>4200 1000</v>
          </cell>
        </row>
        <row r="96">
          <cell r="B96" t="str">
            <v>4200 100K</v>
          </cell>
        </row>
        <row r="97">
          <cell r="B97" t="str">
            <v>4200 2000</v>
          </cell>
        </row>
        <row r="98">
          <cell r="B98" t="str">
            <v>4200 3000</v>
          </cell>
        </row>
        <row r="99">
          <cell r="B99" t="str">
            <v>4200 4000</v>
          </cell>
        </row>
        <row r="100">
          <cell r="B100" t="str">
            <v>4200 5000</v>
          </cell>
        </row>
        <row r="104">
          <cell r="B104" t="str">
            <v>4000 0000</v>
          </cell>
        </row>
        <row r="105">
          <cell r="B105" t="str">
            <v>4000 1100</v>
          </cell>
        </row>
        <row r="106">
          <cell r="B106" t="str">
            <v>4000 1200</v>
          </cell>
        </row>
        <row r="107">
          <cell r="B107" t="str">
            <v>4000 2100</v>
          </cell>
        </row>
        <row r="108">
          <cell r="B108" t="str">
            <v>4000 3000</v>
          </cell>
        </row>
        <row r="109">
          <cell r="B109" t="str">
            <v>4000 5000</v>
          </cell>
        </row>
        <row r="113">
          <cell r="B113" t="str">
            <v>4300 1000</v>
          </cell>
        </row>
        <row r="114">
          <cell r="B114" t="str">
            <v>4300 2000</v>
          </cell>
        </row>
        <row r="118">
          <cell r="B118" t="str">
            <v>4900 0100</v>
          </cell>
        </row>
        <row r="119">
          <cell r="B119" t="str">
            <v>4900 0200</v>
          </cell>
        </row>
        <row r="120">
          <cell r="B120" t="str">
            <v>4900 0300</v>
          </cell>
        </row>
        <row r="121">
          <cell r="B121" t="str">
            <v>4900 0400</v>
          </cell>
        </row>
        <row r="122">
          <cell r="B122" t="str">
            <v>4900 0500</v>
          </cell>
        </row>
        <row r="123">
          <cell r="B123" t="str">
            <v>4900 0600</v>
          </cell>
        </row>
        <row r="124">
          <cell r="B124" t="str">
            <v>4900 0700</v>
          </cell>
        </row>
        <row r="125">
          <cell r="B125" t="str">
            <v>4900 0800</v>
          </cell>
        </row>
        <row r="126">
          <cell r="B126" t="str">
            <v>4900 0900</v>
          </cell>
        </row>
        <row r="127">
          <cell r="B127" t="str">
            <v>4900 1000</v>
          </cell>
        </row>
        <row r="128">
          <cell r="B128" t="str">
            <v>4900 1100</v>
          </cell>
        </row>
        <row r="129">
          <cell r="B129" t="str">
            <v>4900 2000</v>
          </cell>
        </row>
        <row r="130">
          <cell r="B130" t="str">
            <v>4900 9000</v>
          </cell>
        </row>
        <row r="131">
          <cell r="B131" t="str">
            <v>4900 9100</v>
          </cell>
        </row>
        <row r="132">
          <cell r="B132" t="str">
            <v>4900 9400</v>
          </cell>
        </row>
        <row r="133">
          <cell r="B133" t="str">
            <v>4910 1000</v>
          </cell>
        </row>
        <row r="144">
          <cell r="B144" t="str">
            <v>5010 4300</v>
          </cell>
        </row>
        <row r="145">
          <cell r="B145" t="str">
            <v>5010 4310</v>
          </cell>
        </row>
        <row r="146">
          <cell r="B146" t="str">
            <v>5010 6100</v>
          </cell>
        </row>
        <row r="147">
          <cell r="B147" t="str">
            <v>5010 6200</v>
          </cell>
        </row>
        <row r="148">
          <cell r="B148" t="str">
            <v>5010 6300</v>
          </cell>
        </row>
        <row r="149">
          <cell r="B149" t="str">
            <v>5010 7100</v>
          </cell>
        </row>
        <row r="150">
          <cell r="B150" t="str">
            <v>5010 7200</v>
          </cell>
        </row>
        <row r="151">
          <cell r="B151" t="str">
            <v>5010 7300</v>
          </cell>
        </row>
        <row r="152">
          <cell r="B152" t="str">
            <v>5010 8100</v>
          </cell>
        </row>
        <row r="153">
          <cell r="B153" t="str">
            <v>5010 8110</v>
          </cell>
        </row>
        <row r="154">
          <cell r="B154" t="str">
            <v>5010 8200</v>
          </cell>
        </row>
        <row r="155">
          <cell r="B155" t="str">
            <v>5010 8210</v>
          </cell>
        </row>
        <row r="159">
          <cell r="B159" t="str">
            <v>6000 0000</v>
          </cell>
        </row>
        <row r="160">
          <cell r="B160" t="str">
            <v>6000 1000</v>
          </cell>
        </row>
        <row r="161">
          <cell r="B161" t="str">
            <v>6000 2000</v>
          </cell>
        </row>
        <row r="165">
          <cell r="B165" t="str">
            <v>5100 0450</v>
          </cell>
        </row>
        <row r="166">
          <cell r="B166" t="str">
            <v>5100 6000</v>
          </cell>
        </row>
        <row r="167">
          <cell r="B167" t="str">
            <v>5120 0010</v>
          </cell>
        </row>
        <row r="168">
          <cell r="B168" t="str">
            <v>5120 0030</v>
          </cell>
        </row>
        <row r="169">
          <cell r="B169" t="str">
            <v>5120 0040</v>
          </cell>
        </row>
        <row r="170">
          <cell r="B170" t="str">
            <v>5120 0900</v>
          </cell>
        </row>
        <row r="171">
          <cell r="B171" t="str">
            <v>5120 6000</v>
          </cell>
        </row>
        <row r="172">
          <cell r="B172" t="str">
            <v>5120 8010</v>
          </cell>
        </row>
        <row r="173">
          <cell r="B173" t="str">
            <v>5120 8030</v>
          </cell>
        </row>
        <row r="174">
          <cell r="B174" t="str">
            <v>5120 8040</v>
          </cell>
        </row>
        <row r="175">
          <cell r="B175" t="str">
            <v>5120 8110</v>
          </cell>
        </row>
        <row r="176">
          <cell r="B176" t="str">
            <v>5120 8130</v>
          </cell>
        </row>
        <row r="177">
          <cell r="B177" t="str">
            <v>5120 8140</v>
          </cell>
        </row>
        <row r="178">
          <cell r="B178" t="str">
            <v>5120 8900</v>
          </cell>
        </row>
        <row r="182">
          <cell r="B182" t="str">
            <v>5130 2000</v>
          </cell>
        </row>
        <row r="183">
          <cell r="B183" t="str">
            <v>5130 6000</v>
          </cell>
        </row>
        <row r="184">
          <cell r="B184" t="str">
            <v>5130 7000</v>
          </cell>
        </row>
        <row r="185">
          <cell r="B185" t="str">
            <v>5140 2000</v>
          </cell>
        </row>
        <row r="186">
          <cell r="B186" t="str">
            <v>5140 6000</v>
          </cell>
        </row>
        <row r="187">
          <cell r="B187" t="str">
            <v>5140 7000</v>
          </cell>
        </row>
        <row r="191">
          <cell r="B191" t="str">
            <v>5200 0900</v>
          </cell>
        </row>
        <row r="192">
          <cell r="B192" t="str">
            <v>5200 1450</v>
          </cell>
        </row>
        <row r="193">
          <cell r="B193" t="str">
            <v>5200 2000</v>
          </cell>
        </row>
        <row r="194">
          <cell r="B194" t="str">
            <v>5200 8000</v>
          </cell>
        </row>
        <row r="198">
          <cell r="B198" t="str">
            <v>6100 1100</v>
          </cell>
        </row>
        <row r="199">
          <cell r="B199" t="str">
            <v>6100 2100</v>
          </cell>
        </row>
        <row r="200">
          <cell r="B200" t="str">
            <v>6100 2200</v>
          </cell>
        </row>
        <row r="201">
          <cell r="B201" t="str">
            <v>6100 2300</v>
          </cell>
        </row>
        <row r="202">
          <cell r="B202" t="str">
            <v>6100 2400</v>
          </cell>
        </row>
        <row r="203">
          <cell r="B203" t="str">
            <v>6100 9000</v>
          </cell>
        </row>
        <row r="204">
          <cell r="B204" t="str">
            <v>6900 0100</v>
          </cell>
        </row>
        <row r="205">
          <cell r="B205" t="str">
            <v>6900 0900</v>
          </cell>
        </row>
        <row r="206">
          <cell r="B206" t="str">
            <v>6900 1100</v>
          </cell>
        </row>
        <row r="207">
          <cell r="B207" t="str">
            <v>6900 1200</v>
          </cell>
        </row>
        <row r="208">
          <cell r="B208" t="str">
            <v>6900 2100</v>
          </cell>
        </row>
        <row r="209">
          <cell r="B209" t="str">
            <v>6900 2200</v>
          </cell>
        </row>
        <row r="210">
          <cell r="B210" t="str">
            <v>6900 2900</v>
          </cell>
        </row>
        <row r="211">
          <cell r="B211" t="str">
            <v>6900 3000</v>
          </cell>
        </row>
        <row r="212">
          <cell r="B212" t="str">
            <v>6900 4000</v>
          </cell>
        </row>
        <row r="213">
          <cell r="B213" t="str">
            <v>6900 5000</v>
          </cell>
        </row>
        <row r="214">
          <cell r="B214" t="str">
            <v>6900 6900</v>
          </cell>
        </row>
        <row r="215">
          <cell r="B215" t="str">
            <v>6900 7000</v>
          </cell>
        </row>
        <row r="216">
          <cell r="B216" t="str">
            <v>6900 9000</v>
          </cell>
        </row>
        <row r="220">
          <cell r="B220" t="str">
            <v>6800 1000</v>
          </cell>
        </row>
        <row r="221">
          <cell r="B221" t="str">
            <v>6800 2000</v>
          </cell>
        </row>
        <row r="225">
          <cell r="B225" t="str">
            <v>7000 1400</v>
          </cell>
        </row>
        <row r="226">
          <cell r="B226" t="str">
            <v>7000 1410</v>
          </cell>
        </row>
        <row r="227">
          <cell r="B227" t="str">
            <v>7000 1420</v>
          </cell>
        </row>
        <row r="228">
          <cell r="B228" t="str">
            <v>7000 2400</v>
          </cell>
        </row>
        <row r="229">
          <cell r="B229" t="str">
            <v>7000 2410</v>
          </cell>
        </row>
        <row r="230">
          <cell r="B230" t="str">
            <v>7000 3420</v>
          </cell>
        </row>
        <row r="231">
          <cell r="B231" t="str">
            <v>7000 9000</v>
          </cell>
        </row>
        <row r="242">
          <cell r="B242" t="str">
            <v>10009910</v>
          </cell>
        </row>
        <row r="243">
          <cell r="B243" t="str">
            <v>7900 9000</v>
          </cell>
        </row>
        <row r="244">
          <cell r="B244" t="str">
            <v>7900 9010</v>
          </cell>
        </row>
        <row r="248">
          <cell r="B248" t="str">
            <v>7901 0000</v>
          </cell>
        </row>
        <row r="249">
          <cell r="B249" t="str">
            <v>7903 2000</v>
          </cell>
        </row>
        <row r="253">
          <cell r="B253" t="str">
            <v>7903 0000</v>
          </cell>
        </row>
        <row r="257">
          <cell r="B257" t="str">
            <v>10009901</v>
          </cell>
        </row>
        <row r="258">
          <cell r="B258" t="str">
            <v>7902 1000</v>
          </cell>
        </row>
        <row r="260">
          <cell r="B260" t="str">
            <v>10008000</v>
          </cell>
        </row>
        <row r="261">
          <cell r="B261" t="str">
            <v>10008001</v>
          </cell>
        </row>
        <row r="262">
          <cell r="B262" t="str">
            <v>10008002</v>
          </cell>
        </row>
        <row r="263">
          <cell r="B263" t="str">
            <v>10008003</v>
          </cell>
        </row>
        <row r="271">
          <cell r="B271" t="str">
            <v>10009904</v>
          </cell>
        </row>
        <row r="272">
          <cell r="B272" t="str">
            <v>7903 4000</v>
          </cell>
        </row>
        <row r="282">
          <cell r="B282" t="str">
            <v>10009900</v>
          </cell>
        </row>
        <row r="283">
          <cell r="B283" t="str">
            <v>10009902</v>
          </cell>
        </row>
        <row r="284">
          <cell r="B284" t="str">
            <v>10009905</v>
          </cell>
        </row>
        <row r="285">
          <cell r="B285" t="str">
            <v>10009907</v>
          </cell>
        </row>
        <row r="286">
          <cell r="B286" t="str">
            <v>10009909</v>
          </cell>
        </row>
        <row r="287">
          <cell r="B287" t="str">
            <v>7100 0000</v>
          </cell>
        </row>
        <row r="296">
          <cell r="B296" t="str">
            <v>8100 2100</v>
          </cell>
        </row>
        <row r="297">
          <cell r="B297" t="str">
            <v>8100 2200</v>
          </cell>
        </row>
        <row r="298">
          <cell r="B298" t="str">
            <v>8100 3100</v>
          </cell>
        </row>
        <row r="299">
          <cell r="B299" t="str">
            <v>8100 3200</v>
          </cell>
        </row>
        <row r="300">
          <cell r="B300" t="str">
            <v>8100 3300</v>
          </cell>
        </row>
        <row r="301">
          <cell r="B301" t="str">
            <v>8101 0100</v>
          </cell>
        </row>
        <row r="302">
          <cell r="B302" t="str">
            <v>8101 0200</v>
          </cell>
        </row>
        <row r="303">
          <cell r="B303" t="str">
            <v>8101 0900</v>
          </cell>
        </row>
        <row r="304">
          <cell r="B304" t="str">
            <v>8110 1100</v>
          </cell>
        </row>
        <row r="305">
          <cell r="B305" t="str">
            <v>8110 1200</v>
          </cell>
        </row>
        <row r="306">
          <cell r="B306" t="str">
            <v>8110 1400</v>
          </cell>
        </row>
        <row r="307">
          <cell r="B307" t="str">
            <v>8110 1500</v>
          </cell>
        </row>
        <row r="308">
          <cell r="B308" t="str">
            <v>8110 1600</v>
          </cell>
        </row>
        <row r="309">
          <cell r="B309" t="str">
            <v>8110 2100</v>
          </cell>
        </row>
        <row r="310">
          <cell r="B310" t="str">
            <v>8110 2200</v>
          </cell>
        </row>
        <row r="311">
          <cell r="B311" t="str">
            <v>8110 2300</v>
          </cell>
        </row>
        <row r="312">
          <cell r="B312" t="str">
            <v>8110 3100</v>
          </cell>
        </row>
        <row r="313">
          <cell r="B313" t="str">
            <v>8110 3200</v>
          </cell>
        </row>
        <row r="314">
          <cell r="B314" t="str">
            <v>8110 3300</v>
          </cell>
        </row>
        <row r="315">
          <cell r="B315" t="str">
            <v>8110 3400</v>
          </cell>
        </row>
        <row r="316">
          <cell r="B316" t="str">
            <v>8110 3500</v>
          </cell>
        </row>
        <row r="317">
          <cell r="B317" t="str">
            <v>8110 3600</v>
          </cell>
        </row>
        <row r="318">
          <cell r="B318" t="str">
            <v>8111 0100</v>
          </cell>
        </row>
        <row r="319">
          <cell r="B319" t="str">
            <v>8111 0150</v>
          </cell>
        </row>
        <row r="320">
          <cell r="B320" t="str">
            <v>8111 0200</v>
          </cell>
        </row>
        <row r="321">
          <cell r="B321" t="str">
            <v>8111 0250</v>
          </cell>
        </row>
        <row r="322">
          <cell r="B322" t="str">
            <v>8120 0100</v>
          </cell>
        </row>
        <row r="323">
          <cell r="B323" t="str">
            <v>8120 0150</v>
          </cell>
        </row>
        <row r="324">
          <cell r="B324" t="str">
            <v>8120 0200</v>
          </cell>
        </row>
        <row r="325">
          <cell r="B325" t="str">
            <v>8120 0300</v>
          </cell>
        </row>
        <row r="326">
          <cell r="B326" t="str">
            <v>8120 1000</v>
          </cell>
        </row>
        <row r="327">
          <cell r="B327" t="str">
            <v>8120 2100</v>
          </cell>
        </row>
        <row r="328">
          <cell r="B328" t="str">
            <v>8120 2200</v>
          </cell>
        </row>
        <row r="329">
          <cell r="B329" t="str">
            <v>8120 2900</v>
          </cell>
        </row>
        <row r="332">
          <cell r="B332" t="str">
            <v>9100 2100</v>
          </cell>
        </row>
        <row r="333">
          <cell r="B333" t="str">
            <v>9100 2200</v>
          </cell>
        </row>
        <row r="334">
          <cell r="B334" t="str">
            <v>9100 3100</v>
          </cell>
        </row>
        <row r="335">
          <cell r="B335" t="str">
            <v>9100 3200</v>
          </cell>
        </row>
        <row r="336">
          <cell r="B336" t="str">
            <v>9101 0100</v>
          </cell>
        </row>
        <row r="337">
          <cell r="B337" t="str">
            <v>9101 0200</v>
          </cell>
        </row>
        <row r="338">
          <cell r="B338" t="str">
            <v>9101 0300</v>
          </cell>
        </row>
        <row r="339">
          <cell r="B339" t="str">
            <v>9101 0900</v>
          </cell>
        </row>
        <row r="340">
          <cell r="B340" t="str">
            <v>9101 0990</v>
          </cell>
        </row>
        <row r="341">
          <cell r="B341" t="str">
            <v>9102 0100</v>
          </cell>
        </row>
        <row r="342">
          <cell r="B342" t="str">
            <v>9102 0200</v>
          </cell>
        </row>
        <row r="343">
          <cell r="B343" t="str">
            <v>9102 0300</v>
          </cell>
        </row>
        <row r="344">
          <cell r="B344" t="str">
            <v>9102 0900</v>
          </cell>
        </row>
        <row r="345">
          <cell r="B345" t="str">
            <v>9109 0100</v>
          </cell>
        </row>
        <row r="346">
          <cell r="B346" t="str">
            <v>9109 0900</v>
          </cell>
        </row>
        <row r="347">
          <cell r="B347" t="str">
            <v>9110 0100</v>
          </cell>
        </row>
        <row r="348">
          <cell r="B348" t="str">
            <v>9110 0200</v>
          </cell>
        </row>
        <row r="349">
          <cell r="B349" t="str">
            <v>9110 0300</v>
          </cell>
        </row>
        <row r="350">
          <cell r="B350" t="str">
            <v>9110 0400</v>
          </cell>
        </row>
        <row r="351">
          <cell r="B351" t="str">
            <v>9110 0500</v>
          </cell>
        </row>
        <row r="352">
          <cell r="B352" t="str">
            <v>9110 0600</v>
          </cell>
        </row>
        <row r="353">
          <cell r="B353" t="str">
            <v>9110 0700</v>
          </cell>
        </row>
        <row r="354">
          <cell r="B354" t="str">
            <v>9110 0900</v>
          </cell>
        </row>
        <row r="355">
          <cell r="B355" t="str">
            <v>9111 0100</v>
          </cell>
        </row>
        <row r="356">
          <cell r="B356" t="str">
            <v>9111 0150</v>
          </cell>
        </row>
        <row r="357">
          <cell r="B357" t="str">
            <v>9111 0900</v>
          </cell>
        </row>
        <row r="358">
          <cell r="B358" t="str">
            <v>9111 0950</v>
          </cell>
        </row>
        <row r="359">
          <cell r="B359" t="str">
            <v>9120 0100</v>
          </cell>
        </row>
        <row r="360">
          <cell r="B360" t="str">
            <v>9120 0200</v>
          </cell>
        </row>
        <row r="361">
          <cell r="B361" t="str">
            <v>9120 0300</v>
          </cell>
        </row>
        <row r="362">
          <cell r="B362" t="str">
            <v>9120 0400</v>
          </cell>
        </row>
        <row r="363">
          <cell r="B363" t="str">
            <v>9120 0900</v>
          </cell>
        </row>
        <row r="364">
          <cell r="B364" t="str">
            <v>9121 0100</v>
          </cell>
        </row>
        <row r="365">
          <cell r="B365" t="str">
            <v>9121 0200</v>
          </cell>
        </row>
        <row r="366">
          <cell r="B366" t="str">
            <v>9121 0300</v>
          </cell>
        </row>
        <row r="367">
          <cell r="B367" t="str">
            <v>9121 0400</v>
          </cell>
        </row>
        <row r="368">
          <cell r="B368" t="str">
            <v>9121 0900</v>
          </cell>
        </row>
        <row r="369">
          <cell r="B369" t="str">
            <v>9122 0100</v>
          </cell>
        </row>
        <row r="370">
          <cell r="B370" t="str">
            <v>9122 0300</v>
          </cell>
        </row>
        <row r="371">
          <cell r="B371" t="str">
            <v>9122 0400</v>
          </cell>
        </row>
        <row r="372">
          <cell r="B372" t="str">
            <v>9122 0900</v>
          </cell>
        </row>
        <row r="377">
          <cell r="B377" t="str">
            <v>8810 0100</v>
          </cell>
        </row>
        <row r="378">
          <cell r="B378" t="str">
            <v>8820 0100</v>
          </cell>
        </row>
        <row r="379">
          <cell r="B379" t="str">
            <v>8820 0200</v>
          </cell>
        </row>
        <row r="380">
          <cell r="B380" t="str">
            <v>8820 0300</v>
          </cell>
        </row>
        <row r="381">
          <cell r="B381" t="str">
            <v>9800 0100</v>
          </cell>
        </row>
        <row r="382">
          <cell r="B382" t="str">
            <v>9810 0100</v>
          </cell>
        </row>
        <row r="383">
          <cell r="B383" t="str">
            <v>9820 0100</v>
          </cell>
        </row>
        <row r="384">
          <cell r="B384" t="str">
            <v>9820 0200</v>
          </cell>
        </row>
        <row r="385">
          <cell r="B385" t="str">
            <v>9820 0300</v>
          </cell>
        </row>
        <row r="390">
          <cell r="B390" t="str">
            <v>8200 0000</v>
          </cell>
        </row>
        <row r="391">
          <cell r="B391" t="str">
            <v>8200 0100</v>
          </cell>
        </row>
        <row r="392">
          <cell r="B392" t="str">
            <v>8210 0100</v>
          </cell>
        </row>
        <row r="393">
          <cell r="B393" t="str">
            <v>8210 1000</v>
          </cell>
        </row>
        <row r="394">
          <cell r="B394" t="str">
            <v>8220 0100</v>
          </cell>
        </row>
        <row r="395">
          <cell r="B395" t="str">
            <v>8220 0200</v>
          </cell>
        </row>
        <row r="396">
          <cell r="B396" t="str">
            <v>8220 0310</v>
          </cell>
        </row>
        <row r="397">
          <cell r="B397" t="str">
            <v>8220 0320</v>
          </cell>
        </row>
        <row r="398">
          <cell r="B398" t="str">
            <v>8220 0410</v>
          </cell>
        </row>
        <row r="399">
          <cell r="B399" t="str">
            <v>8220 0420</v>
          </cell>
        </row>
        <row r="400">
          <cell r="B400" t="str">
            <v>8220 0700</v>
          </cell>
        </row>
        <row r="401">
          <cell r="B401" t="str">
            <v>8220 0900</v>
          </cell>
        </row>
        <row r="402">
          <cell r="B402" t="str">
            <v>8220 5000</v>
          </cell>
        </row>
        <row r="406">
          <cell r="B406" t="str">
            <v>9200 0100</v>
          </cell>
        </row>
        <row r="407">
          <cell r="B407" t="str">
            <v>9200 0310</v>
          </cell>
        </row>
        <row r="408">
          <cell r="B408" t="str">
            <v>9200 2000</v>
          </cell>
        </row>
        <row r="409">
          <cell r="B409" t="str">
            <v>9201 0100</v>
          </cell>
        </row>
        <row r="410">
          <cell r="B410" t="str">
            <v>9202 0320</v>
          </cell>
        </row>
        <row r="411">
          <cell r="B411" t="str">
            <v>9202 0900</v>
          </cell>
        </row>
        <row r="412">
          <cell r="B412" t="str">
            <v>9210 0100</v>
          </cell>
        </row>
        <row r="413">
          <cell r="B413" t="str">
            <v>9210 0900</v>
          </cell>
        </row>
        <row r="414">
          <cell r="B414" t="str">
            <v>9211 0100</v>
          </cell>
        </row>
        <row r="415">
          <cell r="B415" t="str">
            <v>9231 0900</v>
          </cell>
        </row>
        <row r="420">
          <cell r="B420" t="str">
            <v>8300 2000</v>
          </cell>
        </row>
        <row r="421">
          <cell r="B421" t="str">
            <v>8300 2100</v>
          </cell>
        </row>
        <row r="425">
          <cell r="B425" t="str">
            <v>8300 9000</v>
          </cell>
        </row>
        <row r="426">
          <cell r="B426" t="str">
            <v>8310 0100</v>
          </cell>
        </row>
        <row r="427">
          <cell r="B427" t="str">
            <v>8311 0100</v>
          </cell>
        </row>
        <row r="428">
          <cell r="B428" t="str">
            <v>8320 0100</v>
          </cell>
        </row>
        <row r="429">
          <cell r="B429" t="str">
            <v>8700 0901</v>
          </cell>
        </row>
        <row r="430">
          <cell r="B430" t="str">
            <v>9300 0100</v>
          </cell>
        </row>
        <row r="431">
          <cell r="B431" t="str">
            <v>9300 9000</v>
          </cell>
        </row>
        <row r="432">
          <cell r="B432" t="str">
            <v>9310 0100</v>
          </cell>
        </row>
        <row r="433">
          <cell r="B433" t="str">
            <v>9311 0100</v>
          </cell>
        </row>
        <row r="434">
          <cell r="B434" t="str">
            <v>9700 0901</v>
          </cell>
        </row>
        <row r="438">
          <cell r="B438" t="str">
            <v>8400 3100</v>
          </cell>
        </row>
        <row r="439">
          <cell r="B439" t="str">
            <v>8400 3200</v>
          </cell>
        </row>
        <row r="440">
          <cell r="B440" t="str">
            <v>8400 4000</v>
          </cell>
        </row>
        <row r="441">
          <cell r="B441" t="str">
            <v>8500 3100</v>
          </cell>
        </row>
        <row r="442">
          <cell r="B442" t="str">
            <v>8500 3200</v>
          </cell>
        </row>
        <row r="443">
          <cell r="B443" t="str">
            <v>8500 4000</v>
          </cell>
        </row>
        <row r="444">
          <cell r="B444" t="str">
            <v>9400 3100</v>
          </cell>
        </row>
        <row r="445">
          <cell r="B445" t="str">
            <v>9400 3200</v>
          </cell>
        </row>
        <row r="446">
          <cell r="B446" t="str">
            <v>9400 4000</v>
          </cell>
        </row>
        <row r="447">
          <cell r="B447" t="str">
            <v>9500 3100</v>
          </cell>
        </row>
        <row r="448">
          <cell r="B448" t="str">
            <v>9500 3200</v>
          </cell>
        </row>
        <row r="449">
          <cell r="B449" t="str">
            <v>9500 4000</v>
          </cell>
        </row>
        <row r="453">
          <cell r="B453" t="str">
            <v>8700 0100</v>
          </cell>
        </row>
        <row r="454">
          <cell r="B454" t="str">
            <v>8700 0200</v>
          </cell>
        </row>
        <row r="455">
          <cell r="B455" t="str">
            <v>8700 0300</v>
          </cell>
        </row>
        <row r="456">
          <cell r="B456" t="str">
            <v>8700 0400</v>
          </cell>
        </row>
        <row r="457">
          <cell r="B457" t="str">
            <v>8700 0500</v>
          </cell>
        </row>
        <row r="458">
          <cell r="B458" t="str">
            <v>8700 0600</v>
          </cell>
        </row>
        <row r="459">
          <cell r="B459" t="str">
            <v>8700 0900</v>
          </cell>
        </row>
        <row r="460">
          <cell r="B460" t="str">
            <v>8800 0000</v>
          </cell>
        </row>
        <row r="465">
          <cell r="B465" t="str">
            <v>9601 0100</v>
          </cell>
        </row>
        <row r="466">
          <cell r="B466" t="str">
            <v>9601 0200</v>
          </cell>
        </row>
        <row r="467">
          <cell r="B467" t="str">
            <v>9601 0300</v>
          </cell>
        </row>
        <row r="468">
          <cell r="B468" t="str">
            <v>9601 0900</v>
          </cell>
        </row>
        <row r="472">
          <cell r="B472" t="str">
            <v>9601 1160</v>
          </cell>
        </row>
        <row r="473">
          <cell r="B473" t="str">
            <v>9601 1500</v>
          </cell>
        </row>
        <row r="474">
          <cell r="B474" t="str">
            <v>9602 0100</v>
          </cell>
        </row>
        <row r="475">
          <cell r="B475" t="str">
            <v>9602 0200</v>
          </cell>
        </row>
        <row r="476">
          <cell r="B476" t="str">
            <v>9602 0300</v>
          </cell>
        </row>
        <row r="477">
          <cell r="B477" t="str">
            <v>9602 0410</v>
          </cell>
        </row>
        <row r="478">
          <cell r="B478" t="str">
            <v>9602 0490</v>
          </cell>
        </row>
        <row r="479">
          <cell r="B479" t="str">
            <v>9602 0510</v>
          </cell>
        </row>
        <row r="480">
          <cell r="B480" t="str">
            <v>9602 0520</v>
          </cell>
        </row>
        <row r="481">
          <cell r="B481" t="str">
            <v>9602 0530</v>
          </cell>
        </row>
        <row r="482">
          <cell r="B482" t="str">
            <v>9602 0600</v>
          </cell>
        </row>
        <row r="483">
          <cell r="B483" t="str">
            <v>9602 0700</v>
          </cell>
        </row>
        <row r="484">
          <cell r="B484" t="str">
            <v>9602 0810</v>
          </cell>
        </row>
        <row r="485">
          <cell r="B485" t="str">
            <v>9602 0820</v>
          </cell>
        </row>
        <row r="486">
          <cell r="B486" t="str">
            <v>9602 0900</v>
          </cell>
        </row>
        <row r="487">
          <cell r="B487" t="str">
            <v>9602 1000</v>
          </cell>
        </row>
        <row r="488">
          <cell r="B488" t="str">
            <v>9602 1110</v>
          </cell>
        </row>
        <row r="489">
          <cell r="B489" t="str">
            <v>9602 1120</v>
          </cell>
        </row>
        <row r="490">
          <cell r="B490" t="str">
            <v>9602 1130</v>
          </cell>
        </row>
        <row r="491">
          <cell r="B491" t="str">
            <v>9602 1200</v>
          </cell>
        </row>
        <row r="492">
          <cell r="B492" t="str">
            <v>9602 1360</v>
          </cell>
        </row>
        <row r="493">
          <cell r="B493" t="str">
            <v>9602 1410</v>
          </cell>
        </row>
        <row r="494">
          <cell r="B494" t="str">
            <v>9602 1510</v>
          </cell>
        </row>
        <row r="495">
          <cell r="B495" t="str">
            <v>9602 1620</v>
          </cell>
        </row>
        <row r="496">
          <cell r="B496" t="str">
            <v>9602 1710</v>
          </cell>
        </row>
        <row r="497">
          <cell r="B497" t="str">
            <v>9602 1720</v>
          </cell>
        </row>
        <row r="498">
          <cell r="B498" t="str">
            <v>9602 1730</v>
          </cell>
        </row>
        <row r="499">
          <cell r="B499" t="str">
            <v>9602 1740</v>
          </cell>
        </row>
        <row r="500">
          <cell r="B500" t="str">
            <v>9602 1750</v>
          </cell>
        </row>
        <row r="501">
          <cell r="B501" t="str">
            <v>9602 1790</v>
          </cell>
        </row>
        <row r="505">
          <cell r="B505" t="str">
            <v>9700 0100</v>
          </cell>
        </row>
        <row r="506">
          <cell r="B506" t="str">
            <v>9700 0200</v>
          </cell>
        </row>
        <row r="507">
          <cell r="B507" t="str">
            <v>9700 0300</v>
          </cell>
        </row>
        <row r="508">
          <cell r="B508" t="str">
            <v>9700 0900</v>
          </cell>
        </row>
        <row r="509">
          <cell r="B509" t="str">
            <v>9700 1000</v>
          </cell>
        </row>
        <row r="510">
          <cell r="B510" t="str">
            <v>9800 0000</v>
          </cell>
        </row>
        <row r="518">
          <cell r="B518" t="str">
            <v>8700 0000</v>
          </cell>
        </row>
        <row r="519">
          <cell r="B519" t="str">
            <v>9700 0000</v>
          </cell>
        </row>
        <row r="523">
          <cell r="B523" t="str">
            <v>8900 2000</v>
          </cell>
        </row>
        <row r="524">
          <cell r="B524" t="str">
            <v>9900 1000</v>
          </cell>
        </row>
        <row r="525">
          <cell r="B525" t="str">
            <v>9900 2000</v>
          </cell>
        </row>
        <row r="531">
          <cell r="B531" t="str">
            <v>10009906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ok"/>
      <sheetName val="СВОД"/>
      <sheetName val="ПСК"/>
      <sheetName val="ПЭС"/>
      <sheetName val="ОЭК"/>
      <sheetName val="Факторы неисполнения"/>
      <sheetName val="форма ОПС"/>
      <sheetName val="справка БУ"/>
    </sheetNames>
    <sheetDataSet>
      <sheetData sheetId="0" refreshError="1">
        <row r="100">
          <cell r="B100" t="str">
            <v>ЭЭ</v>
          </cell>
        </row>
        <row r="101">
          <cell r="B101" t="str">
            <v>УРН</v>
          </cell>
        </row>
        <row r="102">
          <cell r="B102" t="str">
            <v>СПРА</v>
          </cell>
        </row>
        <row r="103">
          <cell r="B103" t="str">
            <v>СТС</v>
          </cell>
        </row>
        <row r="104">
          <cell r="B104" t="str">
            <v>ПРО</v>
          </cell>
        </row>
        <row r="105">
          <cell r="B105" t="str">
            <v>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"/>
      <sheetName val="t"/>
      <sheetName val="Отчет(простой)"/>
      <sheetName val="Отчет(произвольный)"/>
      <sheetName val="СВОД"/>
      <sheetName val="ГОГРЭС"/>
      <sheetName val="ЧГРЭС"/>
      <sheetName val="КосГРЭС"/>
      <sheetName val="ЮУГРЭС"/>
      <sheetName val="ПечГРЭС"/>
      <sheetName val="ХГРЭС"/>
      <sheetName val="ДжТЭС"/>
      <sheetName val="ВТГРЭС"/>
      <sheetName val="ИГРЭС"/>
      <sheetName val="КашГРЭС"/>
      <sheetName val="ПермГРЭС"/>
      <sheetName val="УГРЭС"/>
      <sheetName val="ИвПГУ"/>
      <sheetName val="КТЭЦ2"/>
      <sheetName val="СЗТЭЦ"/>
      <sheetName val="СТЭС"/>
      <sheetName val="ИА"/>
      <sheetName val="Списки"/>
      <sheetName val="t_филиалы"/>
      <sheetName val="Табл.ПЗ"/>
      <sheetName val="Табл.1.2 ПЗ"/>
      <sheetName val="Список"/>
      <sheetName val="Список2"/>
      <sheetName val="ИПР_14-19_ИРАО_ЭГ_СВОД_(13.5"/>
    </sheetNames>
    <sheetDataSet>
      <sheetData sheetId="0">
        <row r="9">
          <cell r="C9">
            <v>2014</v>
          </cell>
          <cell r="E9">
            <v>2015</v>
          </cell>
          <cell r="F9">
            <v>2016</v>
          </cell>
          <cell r="G9">
            <v>2017</v>
          </cell>
          <cell r="H9">
            <v>2018</v>
          </cell>
          <cell r="I9">
            <v>2019</v>
          </cell>
        </row>
        <row r="73">
          <cell r="B73" t="str">
            <v>ОАО "ОГК-1"</v>
          </cell>
        </row>
        <row r="74">
          <cell r="B74" t="str">
            <v>ОАО "ОГК-3"</v>
          </cell>
        </row>
        <row r="75">
          <cell r="B75" t="str">
            <v>ОАО "ИНТЕР РАО - Электрогенерация"</v>
          </cell>
        </row>
        <row r="76">
          <cell r="B76" t="str">
            <v>ООО "ИНТЕР РАО - Управление электрогенерацией"</v>
          </cell>
        </row>
        <row r="77">
          <cell r="B77" t="str">
            <v>ЗАО "Нижневартовская ГРЭС"</v>
          </cell>
        </row>
        <row r="78">
          <cell r="B78" t="str">
            <v>ОАО "СП "Лукоморье"</v>
          </cell>
        </row>
        <row r="79">
          <cell r="B79" t="str">
            <v>ОАО "УТТ"</v>
          </cell>
        </row>
        <row r="80">
          <cell r="B80" t="str">
            <v>ОАО "РСП Костромской ГРЭС"</v>
          </cell>
        </row>
        <row r="81">
          <cell r="B81" t="str">
            <v>ОАО "ТСК"</v>
          </cell>
        </row>
        <row r="82">
          <cell r="B82" t="str">
            <v>ООО "Угольный разрез"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9">
          <cell r="B89" t="str">
            <v>"Верхнетагильская ГРЭС"</v>
          </cell>
        </row>
        <row r="90">
          <cell r="B90" t="str">
            <v>"Ириклинская ГРЭС"</v>
          </cell>
        </row>
        <row r="91">
          <cell r="B91" t="str">
            <v>"Каширская ГРЭС"</v>
          </cell>
        </row>
        <row r="92">
          <cell r="B92" t="str">
            <v>"Пермская ГРЭС"</v>
          </cell>
        </row>
        <row r="93">
          <cell r="B93" t="str">
            <v>"Уренгойская ГРЭС"</v>
          </cell>
        </row>
        <row r="94">
          <cell r="B94" t="str">
            <v/>
          </cell>
        </row>
        <row r="95">
          <cell r="B95" t="str">
            <v>"Гусиноозерская ГРЭС"</v>
          </cell>
        </row>
        <row r="96">
          <cell r="B96" t="str">
            <v>"Харанорская ГРЭС"</v>
          </cell>
        </row>
        <row r="97">
          <cell r="B97" t="str">
            <v>"Черепетская ГРЭС им. Д.Г. Жимерина"</v>
          </cell>
        </row>
        <row r="98">
          <cell r="B98" t="str">
            <v>"Печорская ГРЭС"</v>
          </cell>
        </row>
        <row r="99">
          <cell r="B99" t="str">
            <v>"Южноуральская ГРЭС"</v>
          </cell>
        </row>
        <row r="100">
          <cell r="B100" t="str">
            <v>"Костромская ГРЭС"</v>
          </cell>
        </row>
        <row r="101">
          <cell r="B101" t="str">
            <v>"Джубгинская ТЭС"</v>
          </cell>
        </row>
        <row r="102">
          <cell r="B102" t="str">
            <v/>
          </cell>
        </row>
        <row r="103">
          <cell r="B103" t="str">
            <v>"Северозападная ТЭЦ"</v>
          </cell>
        </row>
        <row r="104">
          <cell r="B104" t="str">
            <v>"Калининградская ТЭЦ-2"</v>
          </cell>
        </row>
        <row r="105">
          <cell r="B105" t="str">
            <v>"Сочинская ТЭС"</v>
          </cell>
        </row>
        <row r="106">
          <cell r="B106" t="str">
            <v>"Ивановские ПГУ"</v>
          </cell>
        </row>
        <row r="107">
          <cell r="B107" t="str">
            <v>Исполнительный аппарат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 t="str">
            <v>Кондратьева Наталья</v>
          </cell>
        </row>
        <row r="374">
          <cell r="B374" t="str">
            <v>Мосолова Татьяна</v>
          </cell>
        </row>
        <row r="375">
          <cell r="B375" t="str">
            <v>Перфилова Алла</v>
          </cell>
        </row>
        <row r="376">
          <cell r="B376" t="str">
            <v>Садыков Артем</v>
          </cell>
        </row>
        <row r="377">
          <cell r="B377" t="str">
            <v>Трофимов Александр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 t="str">
            <v>Затраты ТПиР</v>
          </cell>
        </row>
        <row r="390">
          <cell r="B390" t="str">
            <v>Выкуп имущества</v>
          </cell>
        </row>
        <row r="391">
          <cell r="B391" t="str">
            <v>Рекультивация ЗО</v>
          </cell>
        </row>
        <row r="392">
          <cell r="B392" t="str">
            <v>ЦУЗ агентские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455">
          <cell r="B455">
            <v>0</v>
          </cell>
        </row>
        <row r="456">
          <cell r="B456" t="str">
            <v>БПД</v>
          </cell>
        </row>
        <row r="457">
          <cell r="B457" t="str">
            <v>БИ</v>
          </cell>
        </row>
        <row r="458">
          <cell r="B458" t="str">
            <v>ББР</v>
          </cell>
        </row>
        <row r="459">
          <cell r="B459" t="str">
            <v>ИТ</v>
          </cell>
        </row>
        <row r="460">
          <cell r="B460" t="str">
            <v>А. Г. Борис</v>
          </cell>
        </row>
        <row r="461">
          <cell r="B461" t="str">
            <v>БРБ</v>
          </cell>
        </row>
        <row r="462">
          <cell r="B462" t="str">
            <v>БСИ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8">
          <cell r="B478" t="str">
            <v>Классификация ИП</v>
          </cell>
        </row>
        <row r="479">
          <cell r="B479" t="str">
            <v>Кураторы ИПКВ в УЭГ</v>
          </cell>
        </row>
        <row r="480">
          <cell r="B480" t="str">
            <v>Кураторы ИПКВ для КПЭ</v>
          </cell>
        </row>
        <row r="481">
          <cell r="B481" t="str">
            <v>Доп.классификация ИП</v>
          </cell>
        </row>
        <row r="482">
          <cell r="B482" t="str">
            <v>Признак ДПМ</v>
          </cell>
        </row>
        <row r="483">
          <cell r="B483" t="str">
            <v>Доп.классификатор6</v>
          </cell>
        </row>
        <row r="484">
          <cell r="B484" t="str">
            <v>Доп.классификатор7</v>
          </cell>
        </row>
        <row r="485">
          <cell r="B485" t="str">
            <v>Доп.классификатор8</v>
          </cell>
        </row>
        <row r="486">
          <cell r="B486" t="str">
            <v>Доп.классификатор9</v>
          </cell>
        </row>
        <row r="487">
          <cell r="B487" t="str">
            <v>Доп.классификатор10</v>
          </cell>
        </row>
      </sheetData>
      <sheetData sheetId="1">
        <row r="9">
          <cell r="C9">
            <v>2014</v>
          </cell>
        </row>
        <row r="18">
          <cell r="C18">
            <v>9.5424747067734877E-2</v>
          </cell>
        </row>
        <row r="21">
          <cell r="K21">
            <v>0.1</v>
          </cell>
        </row>
      </sheetData>
      <sheetData sheetId="2">
        <row r="9">
          <cell r="C9">
            <v>2014</v>
          </cell>
        </row>
      </sheetData>
      <sheetData sheetId="3">
        <row r="9">
          <cell r="C9">
            <v>2014</v>
          </cell>
        </row>
      </sheetData>
      <sheetData sheetId="4">
        <row r="1162">
          <cell r="A1162" t="str">
            <v>1.4.1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B2" t="str">
            <v>Классификация ИП</v>
          </cell>
        </row>
        <row r="3">
          <cell r="B3" t="str">
            <v>Пожарная</v>
          </cell>
        </row>
        <row r="4">
          <cell r="B4" t="str">
            <v>АИИСКУЭ (АСКУЭ)</v>
          </cell>
        </row>
        <row r="5">
          <cell r="B5" t="str">
            <v>АСУ ТП</v>
          </cell>
        </row>
        <row r="6">
          <cell r="B6" t="str">
            <v>Выкуп земли</v>
          </cell>
        </row>
        <row r="7">
          <cell r="B7" t="str">
            <v>Выкуп имущества</v>
          </cell>
        </row>
        <row r="8">
          <cell r="B8" t="str">
            <v>Затраты ТПиР</v>
          </cell>
        </row>
        <row r="9">
          <cell r="B9" t="str">
            <v>Золоотвал</v>
          </cell>
        </row>
        <row r="10">
          <cell r="B10" t="str">
            <v>ИТСО</v>
          </cell>
        </row>
        <row r="11">
          <cell r="B11" t="str">
            <v>КСКД</v>
          </cell>
        </row>
        <row r="12">
          <cell r="B12" t="str">
            <v>КСПД</v>
          </cell>
        </row>
        <row r="13">
          <cell r="B13" t="str">
            <v>Легковые автомобили</v>
          </cell>
        </row>
        <row r="14">
          <cell r="B14" t="str">
            <v>Непредвиденные</v>
          </cell>
        </row>
        <row r="15">
          <cell r="B15" t="str">
            <v>ОНМ</v>
          </cell>
        </row>
        <row r="16">
          <cell r="B16" t="str">
            <v>Освещение</v>
          </cell>
        </row>
        <row r="17">
          <cell r="B17" t="str">
            <v>Проценты</v>
          </cell>
        </row>
        <row r="18">
          <cell r="B18" t="str">
            <v>ПТК ИБ</v>
          </cell>
        </row>
        <row r="19">
          <cell r="B19" t="str">
            <v>СЗУ</v>
          </cell>
        </row>
        <row r="20">
          <cell r="B20" t="str">
            <v>Спецтехника</v>
          </cell>
        </row>
        <row r="21">
          <cell r="B21" t="str">
            <v>Спецтранспорт</v>
          </cell>
        </row>
        <row r="22">
          <cell r="B22" t="str">
            <v>СУДГ</v>
          </cell>
        </row>
        <row r="23">
          <cell r="B23" t="str">
            <v>ЦУЗ агентские</v>
          </cell>
        </row>
        <row r="24">
          <cell r="B24" t="str">
            <v>ПГУ 450 УГРЭС</v>
          </cell>
        </row>
        <row r="25">
          <cell r="B25" t="str">
            <v>Бл.3 ХГРЭС</v>
          </cell>
        </row>
        <row r="26">
          <cell r="B26" t="str">
            <v>Вывод</v>
          </cell>
        </row>
        <row r="27">
          <cell r="B27" t="str">
            <v>Тахографы</v>
          </cell>
        </row>
        <row r="28">
          <cell r="B28" t="str">
            <v>ВКС</v>
          </cell>
        </row>
        <row r="29">
          <cell r="B29" t="str">
            <v>ДПМкромеПроцентов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>
            <v>0</v>
          </cell>
        </row>
        <row r="45">
          <cell r="B45">
            <v>0</v>
          </cell>
        </row>
        <row r="46">
          <cell r="B46">
            <v>0</v>
          </cell>
        </row>
        <row r="47">
          <cell r="B47">
            <v>0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3">
          <cell r="B53" t="str">
            <v>УИ</v>
          </cell>
        </row>
        <row r="54">
          <cell r="B54" t="str">
            <v>ОТПиР</v>
          </cell>
        </row>
        <row r="55">
          <cell r="B55" t="str">
            <v>УБ</v>
          </cell>
        </row>
        <row r="56">
          <cell r="B56" t="str">
            <v>ОИТ</v>
          </cell>
        </row>
        <row r="57">
          <cell r="B57" t="str">
            <v>УОО</v>
          </cell>
        </row>
        <row r="58">
          <cell r="B58" t="str">
            <v>УОЗ</v>
          </cell>
        </row>
        <row r="59">
          <cell r="B59" t="str">
            <v>Прочие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3">
          <cell r="B103">
            <v>0</v>
          </cell>
        </row>
        <row r="104">
          <cell r="B104" t="str">
            <v>ОТПиР</v>
          </cell>
        </row>
        <row r="105">
          <cell r="B105" t="str">
            <v>УБ</v>
          </cell>
        </row>
        <row r="106">
          <cell r="B106" t="str">
            <v>ОИТ</v>
          </cell>
        </row>
        <row r="107">
          <cell r="B107" t="str">
            <v>УИ</v>
          </cell>
        </row>
        <row r="108">
          <cell r="B108" t="str">
            <v>Прочие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3">
          <cell r="B203" t="str">
            <v>Вне ДПМ</v>
          </cell>
        </row>
        <row r="204">
          <cell r="B204" t="str">
            <v>ДПМ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>
            <v>0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  <row r="226">
          <cell r="B226">
            <v>0</v>
          </cell>
        </row>
        <row r="227">
          <cell r="B227">
            <v>0</v>
          </cell>
        </row>
        <row r="228">
          <cell r="B228">
            <v>0</v>
          </cell>
        </row>
        <row r="229">
          <cell r="B229">
            <v>0</v>
          </cell>
        </row>
        <row r="230">
          <cell r="B230">
            <v>0</v>
          </cell>
        </row>
        <row r="231">
          <cell r="B231">
            <v>0</v>
          </cell>
        </row>
        <row r="232">
          <cell r="B232">
            <v>0</v>
          </cell>
        </row>
        <row r="233">
          <cell r="B233">
            <v>0</v>
          </cell>
        </row>
        <row r="234">
          <cell r="B234">
            <v>0</v>
          </cell>
        </row>
        <row r="235">
          <cell r="B235">
            <v>0</v>
          </cell>
        </row>
        <row r="236">
          <cell r="B236">
            <v>0</v>
          </cell>
        </row>
        <row r="237">
          <cell r="B237">
            <v>0</v>
          </cell>
        </row>
        <row r="238">
          <cell r="B238">
            <v>0</v>
          </cell>
        </row>
        <row r="239">
          <cell r="B239">
            <v>0</v>
          </cell>
        </row>
        <row r="240">
          <cell r="B240">
            <v>0</v>
          </cell>
        </row>
        <row r="241">
          <cell r="B241">
            <v>0</v>
          </cell>
        </row>
        <row r="242">
          <cell r="B242">
            <v>0</v>
          </cell>
        </row>
        <row r="243">
          <cell r="B243">
            <v>0</v>
          </cell>
        </row>
        <row r="244">
          <cell r="B244">
            <v>0</v>
          </cell>
        </row>
        <row r="245">
          <cell r="B245">
            <v>0</v>
          </cell>
        </row>
        <row r="246">
          <cell r="B246">
            <v>0</v>
          </cell>
        </row>
        <row r="247">
          <cell r="B247">
            <v>0</v>
          </cell>
        </row>
        <row r="248">
          <cell r="B248">
            <v>0</v>
          </cell>
        </row>
        <row r="249">
          <cell r="B249">
            <v>0</v>
          </cell>
        </row>
        <row r="250">
          <cell r="B250">
            <v>0</v>
          </cell>
        </row>
        <row r="253">
          <cell r="B253">
            <v>0</v>
          </cell>
        </row>
        <row r="254">
          <cell r="B254">
            <v>0</v>
          </cell>
        </row>
        <row r="255">
          <cell r="B255">
            <v>0</v>
          </cell>
        </row>
        <row r="256">
          <cell r="B256">
            <v>0</v>
          </cell>
        </row>
        <row r="257">
          <cell r="B257">
            <v>0</v>
          </cell>
        </row>
        <row r="258">
          <cell r="B258">
            <v>0</v>
          </cell>
        </row>
        <row r="259">
          <cell r="B259">
            <v>0</v>
          </cell>
        </row>
        <row r="260">
          <cell r="B260">
            <v>0</v>
          </cell>
        </row>
        <row r="261">
          <cell r="B261">
            <v>0</v>
          </cell>
        </row>
        <row r="262">
          <cell r="B262">
            <v>0</v>
          </cell>
        </row>
        <row r="263">
          <cell r="B263">
            <v>0</v>
          </cell>
        </row>
        <row r="264">
          <cell r="B264">
            <v>0</v>
          </cell>
        </row>
        <row r="265">
          <cell r="B265">
            <v>0</v>
          </cell>
        </row>
        <row r="266">
          <cell r="B266">
            <v>0</v>
          </cell>
        </row>
        <row r="267">
          <cell r="B267">
            <v>0</v>
          </cell>
        </row>
        <row r="268">
          <cell r="B268">
            <v>0</v>
          </cell>
        </row>
        <row r="269">
          <cell r="B269">
            <v>0</v>
          </cell>
        </row>
        <row r="270">
          <cell r="B270">
            <v>0</v>
          </cell>
        </row>
        <row r="271">
          <cell r="B271">
            <v>0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>
            <v>0</v>
          </cell>
        </row>
        <row r="278">
          <cell r="B278">
            <v>0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>
            <v>0</v>
          </cell>
        </row>
        <row r="285">
          <cell r="B285">
            <v>0</v>
          </cell>
        </row>
        <row r="286">
          <cell r="B286">
            <v>0</v>
          </cell>
        </row>
        <row r="287">
          <cell r="B287">
            <v>0</v>
          </cell>
        </row>
        <row r="288">
          <cell r="B288">
            <v>0</v>
          </cell>
        </row>
        <row r="289">
          <cell r="B289">
            <v>0</v>
          </cell>
        </row>
        <row r="290">
          <cell r="B290">
            <v>0</v>
          </cell>
        </row>
        <row r="291">
          <cell r="B291">
            <v>0</v>
          </cell>
        </row>
        <row r="292">
          <cell r="B292">
            <v>0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>
            <v>0</v>
          </cell>
        </row>
        <row r="297">
          <cell r="B297">
            <v>0</v>
          </cell>
        </row>
        <row r="298">
          <cell r="B298">
            <v>0</v>
          </cell>
        </row>
        <row r="299">
          <cell r="B299">
            <v>0</v>
          </cell>
        </row>
        <row r="300">
          <cell r="B300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</sheetData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KnWgen"/>
      <sheetName val="Таблицы для расчетов"/>
      <sheetName val="инвестиции"/>
      <sheetName val="имен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ХР"/>
      <sheetName val="Счета_январь"/>
      <sheetName val="Маркетинг"/>
      <sheetName val="Обучение"/>
      <sheetName val="Наименование показ-лей"/>
      <sheetName val="Контрагенты"/>
      <sheetName val="Ф1"/>
      <sheetName val="Ф2"/>
      <sheetName val="Ф3"/>
      <sheetName val="Ф4"/>
      <sheetName val="Ф5"/>
      <sheetName val="Ф6"/>
      <sheetName val="Ф7"/>
    </sheetNames>
    <sheetDataSet>
      <sheetData sheetId="0"/>
      <sheetData sheetId="1"/>
      <sheetData sheetId="2"/>
      <sheetData sheetId="3"/>
      <sheetData sheetId="4">
        <row r="3">
          <cell r="A3" t="str">
            <v>1Выручка от реализации услуг подряда</v>
          </cell>
        </row>
        <row r="4">
          <cell r="A4" t="str">
            <v>1.2Услуги соисполнителей, подрядных организаций</v>
          </cell>
        </row>
        <row r="5">
          <cell r="A5" t="str">
            <v>1.1Получение краткосрочных кредитов</v>
          </cell>
        </row>
        <row r="6">
          <cell r="A6" t="str">
            <v>1.1Возврат краткосрочных полученных кредитов</v>
          </cell>
        </row>
        <row r="7">
          <cell r="A7" t="str">
            <v>1.10.1Нотариальные услуги по операционной деятельности</v>
          </cell>
        </row>
        <row r="8">
          <cell r="A8" t="str">
            <v>1.10.2Нотариальные услуги по инвестиционной деятельности</v>
          </cell>
        </row>
        <row r="9">
          <cell r="A9" t="str">
            <v>1.11.1Аудиторские услуги по операционной деятельности</v>
          </cell>
        </row>
        <row r="10">
          <cell r="A10" t="str">
            <v>1.11.2Аудиторские услуги по инвестиционной деятельности</v>
          </cell>
        </row>
        <row r="11">
          <cell r="A11" t="str">
            <v>1.12.1Оценочные услуги по операционной деятельности</v>
          </cell>
        </row>
        <row r="12">
          <cell r="A12" t="str">
            <v>1.12.2Оценочные услуги по инвестиционной деятельности</v>
          </cell>
        </row>
        <row r="13">
          <cell r="A13" t="str">
            <v>1.13.1Консультационные и информационные услуги по операционной деятельности</v>
          </cell>
        </row>
        <row r="14">
          <cell r="A14" t="str">
            <v>1.13.2Консультационные и информационные услуги по инвестиционной деятельности</v>
          </cell>
        </row>
        <row r="15">
          <cell r="A15" t="str">
            <v>1.14.1Материальные расходы (периодические издания)</v>
          </cell>
        </row>
        <row r="16">
          <cell r="A16" t="str">
            <v>1.14.2Материальные расходы (МБП спец. литература)</v>
          </cell>
        </row>
        <row r="17">
          <cell r="A17" t="str">
            <v>1.15.1Услуги полиграфии</v>
          </cell>
        </row>
        <row r="18">
          <cell r="A18" t="str">
            <v>1.15.2Услуги по организации и проведению конкурентных процедур</v>
          </cell>
        </row>
        <row r="19">
          <cell r="A19" t="str">
            <v>1.15.3Прочие расходы</v>
          </cell>
        </row>
        <row r="20">
          <cell r="A20" t="str">
            <v>1.15.4Услуги по доставке оборудования</v>
          </cell>
        </row>
        <row r="21">
          <cell r="A21" t="str">
            <v>1.15.5Прочие банковские услуги (гарантии)</v>
          </cell>
        </row>
        <row r="22">
          <cell r="A22" t="str">
            <v>1.2Получение банковских овердрафтов</v>
          </cell>
        </row>
        <row r="23">
          <cell r="A23" t="str">
            <v>1.2Погашение краткосрочных кредитов</v>
          </cell>
        </row>
        <row r="24">
          <cell r="A24" t="str">
            <v>1.2.1Оплата труда</v>
          </cell>
        </row>
        <row r="25">
          <cell r="A25" t="str">
            <v>1.2.2НДФЛ</v>
          </cell>
        </row>
        <row r="26">
          <cell r="A26" t="str">
            <v>1.2.3Страховые взносы</v>
          </cell>
        </row>
        <row r="27">
          <cell r="A27" t="str">
            <v>1.2.4Страховые взносы НСиПЗ</v>
          </cell>
        </row>
        <row r="28">
          <cell r="A28" t="str">
            <v>1.3Погашение банковских овердрафтов</v>
          </cell>
        </row>
        <row r="29">
          <cell r="A29" t="str">
            <v>1.3.3.1Командировки по производственным нуждам по РФ</v>
          </cell>
        </row>
        <row r="30">
          <cell r="A30" t="str">
            <v>1.3.3.2Командировки по производственным нуждам по зарубежным командировкам</v>
          </cell>
        </row>
        <row r="31">
          <cell r="A31" t="str">
            <v>1.4Возврат долгосрочных полученных кредитов</v>
          </cell>
        </row>
        <row r="32">
          <cell r="A32" t="str">
            <v>1.4.1Проф.обучение и повышение квалификации</v>
          </cell>
        </row>
        <row r="33">
          <cell r="A33" t="str">
            <v>1.5.1Покупка ПО</v>
          </cell>
        </row>
        <row r="34">
          <cell r="A34" t="str">
            <v>1.5.2Сопровождение ПО</v>
          </cell>
        </row>
        <row r="35">
          <cell r="A35" t="str">
            <v>1.6.1Материальные расходы (МБП и комплектующие для оборудования)</v>
          </cell>
        </row>
        <row r="36">
          <cell r="A36" t="str">
            <v>1.6.2Обслуживание производственного оборудования</v>
          </cell>
        </row>
        <row r="37">
          <cell r="A37" t="str">
            <v>1.7.1Получение разрешения на право осуществления деятельности</v>
          </cell>
        </row>
        <row r="38">
          <cell r="A38" t="str">
            <v>1.7.2Ежемесячные взносы (услуги) на реализацию права осуществления деятельности</v>
          </cell>
        </row>
        <row r="39">
          <cell r="A39" t="str">
            <v>1.8.1Обязательное страхование ответственности</v>
          </cell>
        </row>
        <row r="40">
          <cell r="A40" t="str">
            <v>1.8.2Добровольное страхование ответственности</v>
          </cell>
        </row>
        <row r="41">
          <cell r="A41" t="str">
            <v>1.9.1Юридические услуги по операционной деятельности</v>
          </cell>
        </row>
        <row r="42">
          <cell r="A42" t="str">
            <v>1.9.2Юридические услуги по инвестиционной деятельности</v>
          </cell>
        </row>
        <row r="43">
          <cell r="A43" t="str">
            <v>10.1Прочие ДС финансовые вложения</v>
          </cell>
        </row>
        <row r="44">
          <cell r="A44" t="str">
            <v xml:space="preserve">10.2Прочие КС финансовые вложения </v>
          </cell>
        </row>
        <row r="45">
          <cell r="A45" t="str">
            <v>2.1Реализация основных средств (ПП)</v>
          </cell>
        </row>
        <row r="46">
          <cell r="A46" t="str">
            <v>2.1Проценты по полученным долгосрочным кредитам</v>
          </cell>
        </row>
        <row r="47">
          <cell r="A47" t="str">
            <v>2.1.1Оплата труда</v>
          </cell>
        </row>
        <row r="48">
          <cell r="A48" t="str">
            <v>2.1.2НДФЛ</v>
          </cell>
        </row>
        <row r="49">
          <cell r="A49" t="str">
            <v>2.1.3Страховые взносы</v>
          </cell>
        </row>
        <row r="50">
          <cell r="A50" t="str">
            <v>2.1.4Страховые взносы НСиПЗ</v>
          </cell>
        </row>
        <row r="51">
          <cell r="A51" t="str">
            <v>2.10.1Аудиторские услуги по операционной деятельности</v>
          </cell>
        </row>
        <row r="52">
          <cell r="A52" t="str">
            <v>2.10.2Аудиторские услуги по инвестиционной деятельности</v>
          </cell>
        </row>
        <row r="53">
          <cell r="A53" t="str">
            <v>2.11.1Оценочные услуги по операционной деятельности</v>
          </cell>
        </row>
        <row r="54">
          <cell r="A54" t="str">
            <v>2.11.2Оценочные услуги по инвестиционной деятельности</v>
          </cell>
        </row>
        <row r="55">
          <cell r="A55" t="str">
            <v>2.12.1Консультационные и информационные услуги по операционной деятельности</v>
          </cell>
        </row>
        <row r="56">
          <cell r="A56" t="str">
            <v>2.12.2Консультационные и информационные услуги по инвестиционной деятельности</v>
          </cell>
        </row>
        <row r="57">
          <cell r="A57" t="str">
            <v>2.12.3Прочие  консультационные услуги</v>
          </cell>
        </row>
        <row r="58">
          <cell r="A58" t="str">
            <v>2.13.1Материальные расходы (периодические издания)</v>
          </cell>
        </row>
        <row r="59">
          <cell r="A59" t="str">
            <v>2.13.2Материальные расходы (МБП спец. литература)</v>
          </cell>
        </row>
        <row r="60">
          <cell r="A60" t="str">
            <v>2.14.1Услуги полиграфии</v>
          </cell>
        </row>
        <row r="61">
          <cell r="A61" t="str">
            <v>2.14.2Услуги по организации и проведению конкурентных процедур</v>
          </cell>
        </row>
        <row r="62">
          <cell r="A62" t="str">
            <v>2.2Реализация  ТМЦ ИД (ПП)</v>
          </cell>
        </row>
        <row r="63">
          <cell r="A63" t="str">
            <v>2.2Проценты по полученным краткосрочным кредитам</v>
          </cell>
        </row>
        <row r="64">
          <cell r="A64" t="str">
            <v>2.2.1Командировки по производственным нуждам по РФ</v>
          </cell>
        </row>
        <row r="65">
          <cell r="A65" t="str">
            <v>2.2.2Командировки по производственным нуждам по зарубежным командировкам</v>
          </cell>
        </row>
        <row r="66">
          <cell r="A66" t="str">
            <v>2.3Реализация НЗС (ПП)</v>
          </cell>
        </row>
        <row r="67">
          <cell r="A67" t="str">
            <v>2.3.1Проф.обучение и повышение квалификации</v>
          </cell>
        </row>
        <row r="68">
          <cell r="A68" t="str">
            <v>2.4Реализация лома ИД (ПП)</v>
          </cell>
        </row>
        <row r="69">
          <cell r="A69" t="str">
            <v>2.4.1Покупка ПО</v>
          </cell>
        </row>
        <row r="70">
          <cell r="A70" t="str">
            <v>2.4.2Сопровождение ПО</v>
          </cell>
        </row>
        <row r="71">
          <cell r="A71" t="str">
            <v>2.5.1Материальные расходы (МБП и комплектующие для оборудования)</v>
          </cell>
        </row>
        <row r="72">
          <cell r="A72" t="str">
            <v>2.5.2Обслуживание производственного оборудования</v>
          </cell>
        </row>
        <row r="73">
          <cell r="A73" t="str">
            <v>2.6.1Получение разрешения на право осуществления деятельности</v>
          </cell>
        </row>
        <row r="74">
          <cell r="A74" t="str">
            <v>2.6.2.1 внЗащита гос. Тайны</v>
          </cell>
        </row>
        <row r="75">
          <cell r="A75" t="str">
            <v>2.6.2.2 внПроверка оборудования</v>
          </cell>
        </row>
        <row r="76">
          <cell r="A76" t="str">
            <v>2.6.2.3 внЕжемесячные взносы (услуги) на реализацию права осуществления деятельности</v>
          </cell>
        </row>
        <row r="77">
          <cell r="A77" t="str">
            <v>2.7.1Обязательное страхование ответственности</v>
          </cell>
        </row>
        <row r="78">
          <cell r="A78" t="str">
            <v>2.7.2Добровольное страхование ответственности</v>
          </cell>
        </row>
        <row r="79">
          <cell r="A79" t="str">
            <v>2.8.1Юридические услуги по операционной деятельности</v>
          </cell>
        </row>
        <row r="80">
          <cell r="A80" t="str">
            <v>2.8.2Юридические услуги по инвестиционной деятельности</v>
          </cell>
        </row>
        <row r="81">
          <cell r="A81" t="str">
            <v>2.9.1Нотариальные услуги по операционной деятельности</v>
          </cell>
        </row>
        <row r="82">
          <cell r="A82" t="str">
            <v>2.9.2Нотариальные услуги по инвестиционной деятельности</v>
          </cell>
        </row>
        <row r="83">
          <cell r="A83" t="str">
            <v>3.1Реализация основных средств</v>
          </cell>
        </row>
        <row r="84">
          <cell r="A84" t="str">
            <v xml:space="preserve">3.1Поступление займов долгосрочных </v>
          </cell>
        </row>
        <row r="85">
          <cell r="A85" t="str">
            <v>3.1Займы</v>
          </cell>
        </row>
        <row r="86">
          <cell r="A86" t="str">
            <v>3.1.1Оплата труда</v>
          </cell>
        </row>
        <row r="87">
          <cell r="A87" t="str">
            <v>3.1.1Поступление долгосрочных займов</v>
          </cell>
        </row>
        <row r="88">
          <cell r="A88" t="str">
            <v>3.1.1Возврат краткосрочных займов</v>
          </cell>
        </row>
        <row r="89">
          <cell r="A89" t="str">
            <v>3.1.1.1 внПроф.обучение и повышение квалификации для СРО</v>
          </cell>
        </row>
        <row r="90">
          <cell r="A90" t="str">
            <v>3.1.1.2 внПроф.обучение и повышение квалификации для техн</v>
          </cell>
        </row>
        <row r="91">
          <cell r="A91" t="str">
            <v>3.1.1.3 внПроф.обучение и повышение квалификации для развития и маркетинга в феврале, марте</v>
          </cell>
        </row>
        <row r="92">
          <cell r="A92" t="str">
            <v>3.1.2НДФЛ</v>
          </cell>
        </row>
        <row r="93">
          <cell r="A93" t="str">
            <v xml:space="preserve">3.1.2Выпуск долгосрочных облигации </v>
          </cell>
        </row>
        <row r="94">
          <cell r="A94" t="str">
            <v xml:space="preserve">3.1.2Погашение краткосрочных облигации </v>
          </cell>
        </row>
        <row r="95">
          <cell r="A95" t="str">
            <v>3.1.3Страховые взносы</v>
          </cell>
        </row>
        <row r="96">
          <cell r="A96" t="str">
            <v>3.1.3Выпуск долгосрочных векселей</v>
          </cell>
        </row>
        <row r="97">
          <cell r="A97" t="str">
            <v>3.1.3Погашение краткосрочных векселей</v>
          </cell>
        </row>
        <row r="98">
          <cell r="A98" t="str">
            <v>3.1.4Страховые взносы НСиПЗ</v>
          </cell>
        </row>
        <row r="99">
          <cell r="A99" t="str">
            <v>3.1.4Поступление прочих долгосрочных займов</v>
          </cell>
        </row>
        <row r="100">
          <cell r="A100" t="str">
            <v>3.1.4Погашение прочих краткосрочных займов</v>
          </cell>
        </row>
        <row r="101">
          <cell r="A101" t="str">
            <v>3.10.1Материальные расходы (рекламная продукция, брошюры, раздаточные листовки и т.п.)</v>
          </cell>
        </row>
        <row r="102">
          <cell r="A102" t="str">
            <v>3.10.2.1 внСоздание сайта</v>
          </cell>
        </row>
        <row r="103">
          <cell r="A103" t="str">
            <v>3.10.2.2 внхостинг сайта</v>
          </cell>
        </row>
        <row r="104">
          <cell r="A104" t="str">
            <v>3.10.2.3 внРеклама и маркетинг</v>
          </cell>
        </row>
        <row r="105">
          <cell r="A105" t="str">
            <v>3.11.1Безвозмездная передача ТМЦ</v>
          </cell>
        </row>
        <row r="106">
          <cell r="A106" t="str">
            <v>3.11.2Представительские расходы</v>
          </cell>
        </row>
        <row r="107">
          <cell r="A107" t="str">
            <v>3.11.3Представительские расходы (не принимаемые для Н/У)</v>
          </cell>
        </row>
        <row r="108">
          <cell r="A108" t="str">
            <v>3.12.1Юридические услуги по операционной деятельности</v>
          </cell>
        </row>
        <row r="109">
          <cell r="A109" t="str">
            <v>3.12.2Юридические услуги по инвестиционной деятельности</v>
          </cell>
        </row>
        <row r="110">
          <cell r="A110" t="str">
            <v>3.13.1Нотариальные услуги по операционной деятельности</v>
          </cell>
        </row>
        <row r="111">
          <cell r="A111" t="str">
            <v>3.13.2Нотариальные услуги по инвестиционной деятельности</v>
          </cell>
        </row>
        <row r="112">
          <cell r="A112" t="str">
            <v>3.14.1Аудиторские услуги по операционной деятельности</v>
          </cell>
        </row>
        <row r="113">
          <cell r="A113" t="str">
            <v>3.14.2Аудиторские услуги по инвестиционной деятельности</v>
          </cell>
        </row>
        <row r="114">
          <cell r="A114" t="str">
            <v>3.15.1Оценочные услуги по операционной деятельности</v>
          </cell>
        </row>
        <row r="115">
          <cell r="A115" t="str">
            <v>3.15.2Оценочные услуги по инвестиционной деятельности</v>
          </cell>
        </row>
        <row r="116">
          <cell r="A116" t="str">
            <v>3.16.1.1 внУслуги переводчика</v>
          </cell>
        </row>
        <row r="117">
          <cell r="A117" t="str">
            <v>3.16.1.2 внПрочие консультационные услуги</v>
          </cell>
        </row>
        <row r="118">
          <cell r="A118" t="str">
            <v>3.16.2Консультационные и информационные услуги по инвестиционной деятельности</v>
          </cell>
        </row>
        <row r="119">
          <cell r="A119" t="str">
            <v>3.16.3Прочие  консультационные услуги</v>
          </cell>
        </row>
        <row r="120">
          <cell r="A120" t="str">
            <v>3.17.1Обязательное страхование работников</v>
          </cell>
        </row>
        <row r="121">
          <cell r="A121" t="str">
            <v>3.17.2Добровольное личное страхование, предусматривающее оплату медицинских расходов работников</v>
          </cell>
        </row>
        <row r="122">
          <cell r="A122" t="str">
            <v>3.17.3Негосударственное пенсионное обеспечение</v>
          </cell>
        </row>
        <row r="123">
          <cell r="A123" t="str">
            <v>3.17.4Обязательное страхование производственного имущества</v>
          </cell>
        </row>
        <row r="124">
          <cell r="A124" t="str">
            <v>3.17.5Добровольное страхование производственного имущества</v>
          </cell>
        </row>
        <row r="125">
          <cell r="A125" t="str">
            <v>3.17.6.1 внСтраховка авто</v>
          </cell>
        </row>
        <row r="126">
          <cell r="A126" t="str">
            <v>3.17.7Обязательное страхование ответственности</v>
          </cell>
        </row>
        <row r="127">
          <cell r="A127" t="str">
            <v>3.17.8Добровольное страхование ответственности</v>
          </cell>
        </row>
        <row r="128">
          <cell r="A128" t="str">
            <v>3.17.9Прочее страхование</v>
          </cell>
        </row>
        <row r="129">
          <cell r="A129" t="str">
            <v>3.18.1Налог на имущество</v>
          </cell>
        </row>
        <row r="130">
          <cell r="A130" t="str">
            <v>3.18.4Земельный налог</v>
          </cell>
        </row>
        <row r="131">
          <cell r="A131" t="str">
            <v>3.18.5Транспортный налог</v>
          </cell>
        </row>
        <row r="132">
          <cell r="A132" t="str">
            <v>3.18.6Государственные пошлины</v>
          </cell>
        </row>
        <row r="133">
          <cell r="A133" t="str">
            <v>3.18.7НДС</v>
          </cell>
        </row>
        <row r="134">
          <cell r="A134" t="str">
            <v>3.18.8Налог на прибыль</v>
          </cell>
        </row>
        <row r="135">
          <cell r="A135" t="str">
            <v>3.18.9.1Прочие налоги, сборы и платежи</v>
          </cell>
        </row>
        <row r="136">
          <cell r="A136" t="str">
            <v>3.19.1.1 внканцелярия + материалы содержание офиса</v>
          </cell>
        </row>
        <row r="137">
          <cell r="A137" t="str">
            <v xml:space="preserve">3.19.1.2 внрасходники брошюратор </v>
          </cell>
        </row>
        <row r="138">
          <cell r="A138" t="str">
            <v>3.19.10Покупка РБП по прочим расходам общехозяйственного назначения</v>
          </cell>
        </row>
        <row r="139">
          <cell r="A139" t="str">
            <v>3.19.11.1 внкорпоративы июль + декабрь + подарки к НГ</v>
          </cell>
        </row>
        <row r="140">
          <cell r="A140" t="str">
            <v>3.19.11.2 внпереезд</v>
          </cell>
        </row>
        <row r="141">
          <cell r="A141" t="str">
            <v>3.19.11.3 внвизитки</v>
          </cell>
        </row>
        <row r="142">
          <cell r="A142" t="str">
            <v>3.19.11.4 внпрочее (гарантии)</v>
          </cell>
        </row>
        <row r="143">
          <cell r="A143" t="str">
            <v xml:space="preserve">3.19.2.1 внпринтеры </v>
          </cell>
        </row>
        <row r="144">
          <cell r="A144" t="str">
            <v xml:space="preserve">3.19.2.2 внкомпьютеры + оснащение 50 </v>
          </cell>
        </row>
        <row r="145">
          <cell r="A145" t="str">
            <v>3.19.2.3 внноутбуки и планшетники</v>
          </cell>
        </row>
        <row r="146">
          <cell r="A146" t="str">
            <v>3.19.2.4 внмебель 1*20</v>
          </cell>
        </row>
        <row r="147">
          <cell r="A147" t="str">
            <v>3.19.2.5 внжалюзи</v>
          </cell>
        </row>
        <row r="148">
          <cell r="A148" t="str">
            <v>3.19.2.6 внсейфы</v>
          </cell>
        </row>
        <row r="149">
          <cell r="A149" t="str">
            <v>3.19.2.7 внинвентарь для руководства</v>
          </cell>
        </row>
        <row r="150">
          <cell r="A150" t="str">
            <v>3.19.2.8 внцветы</v>
          </cell>
        </row>
        <row r="151">
          <cell r="A151" t="str">
            <v>3.19.3.1Материальные расходы (периодические издания)</v>
          </cell>
        </row>
        <row r="152">
          <cell r="A152" t="str">
            <v>3.19.3.2Материальные расходы (МБП спец. литература)</v>
          </cell>
        </row>
        <row r="153">
          <cell r="A153" t="str">
            <v>3.19.4Почтовые и курьерские услуги</v>
          </cell>
        </row>
        <row r="154">
          <cell r="A154" t="str">
            <v>3.19.5.1Расходы на услуги банков (комиссия за перечисления по зарплатному проекту)</v>
          </cell>
        </row>
        <row r="155">
          <cell r="A155" t="str">
            <v>3.19.5.2Расходы на услуги банков (комиссия за платежи, ведение счета)</v>
          </cell>
        </row>
        <row r="156">
          <cell r="A156" t="str">
            <v>3.19.5.3Расходы на услуги банков (комиссия за снятие наличных денежных средств)</v>
          </cell>
        </row>
        <row r="157">
          <cell r="A157" t="str">
            <v>3.19.6Транспортные и складские услуги сторонних организаций</v>
          </cell>
        </row>
        <row r="158">
          <cell r="A158" t="str">
            <v>3.19.7Материальная помощь</v>
          </cell>
        </row>
        <row r="159">
          <cell r="A159" t="str">
            <v>3.19.8Научно-исследовательские работы</v>
          </cell>
        </row>
        <row r="160">
          <cell r="A160" t="str">
            <v>3.19.9Выплаты членам органов управления и ревизионной комиссии</v>
          </cell>
        </row>
        <row r="161">
          <cell r="A161" t="str">
            <v>3.2Реализация НМА</v>
          </cell>
        </row>
        <row r="162">
          <cell r="A162" t="str">
            <v xml:space="preserve">3.2Поступление займов краткосрочных </v>
          </cell>
        </row>
        <row r="163">
          <cell r="A163" t="str">
            <v>3.2Финансовая аренда</v>
          </cell>
        </row>
        <row r="164">
          <cell r="A164" t="str">
            <v>3.2.1Поступление краткосрочных займов</v>
          </cell>
        </row>
        <row r="165">
          <cell r="A165" t="str">
            <v>3.2.1.1Командировки по административным нуждам по РФ</v>
          </cell>
        </row>
        <row r="166">
          <cell r="A166" t="str">
            <v>3.2.1.2Командировки по административным нуждам по зарубежным командировкам</v>
          </cell>
        </row>
        <row r="167">
          <cell r="A167" t="str">
            <v xml:space="preserve">3.2.2Выпуск краткосрочных облигации </v>
          </cell>
        </row>
        <row r="168">
          <cell r="A168" t="str">
            <v>3.2.2.1Командировки по маркетинговым нуждам по РФ</v>
          </cell>
        </row>
        <row r="169">
          <cell r="A169" t="str">
            <v>3.2.2.2Командировки по маркетинговым нуждам по зарубежным командировкам</v>
          </cell>
        </row>
        <row r="170">
          <cell r="A170" t="str">
            <v>3.2.3Выпуск краткосрочных векселей</v>
          </cell>
        </row>
        <row r="171">
          <cell r="A171" t="str">
            <v>3.2.3.1Командировки по прочим нуждам по РФ</v>
          </cell>
        </row>
        <row r="172">
          <cell r="A172" t="str">
            <v>3.2.3.2Командировки по прочим нуждам по зарубежным командировкам</v>
          </cell>
        </row>
        <row r="173">
          <cell r="A173" t="str">
            <v>3.2.4Поступление прочих краткосрочных займов</v>
          </cell>
        </row>
        <row r="174">
          <cell r="A174" t="str">
            <v>3.20Резерв под непредвиденные расходы</v>
          </cell>
        </row>
        <row r="175">
          <cell r="A175" t="str">
            <v xml:space="preserve">3.3Реализация  ТМЦ ИД </v>
          </cell>
        </row>
        <row r="176">
          <cell r="A176" t="str">
            <v xml:space="preserve">3.3.2Расходы по поиску и найму персонала </v>
          </cell>
        </row>
        <row r="177">
          <cell r="A177" t="str">
            <v>3.3.3Оценка и переаттестация</v>
          </cell>
        </row>
        <row r="178">
          <cell r="A178" t="str">
            <v>3.3.4Медицинский осмотр</v>
          </cell>
        </row>
        <row r="179">
          <cell r="A179" t="str">
            <v>3.3.5Тех одежда</v>
          </cell>
        </row>
        <row r="180">
          <cell r="A180" t="str">
            <v xml:space="preserve">3.3.6.1кофе </v>
          </cell>
        </row>
        <row r="181">
          <cell r="A181" t="str">
            <v>3.3.6.2вода + рост лето + аренда кулеров</v>
          </cell>
        </row>
        <row r="182">
          <cell r="A182" t="str">
            <v>3.3.7Услуги автотранспорта по перевозке персонала к месту работы</v>
          </cell>
        </row>
        <row r="183">
          <cell r="A183" t="str">
            <v>3.4Реализация НЗС</v>
          </cell>
        </row>
        <row r="184">
          <cell r="A184" t="str">
            <v>3.4.1.1 внаренда ЦМТ</v>
          </cell>
        </row>
        <row r="185">
          <cell r="A185" t="str">
            <v>3.4.1.2 внаренда офис</v>
          </cell>
        </row>
        <row r="186">
          <cell r="A186" t="str">
            <v>3.4.1.3 внаренда юр. Адреса ОАО "Электролуч"</v>
          </cell>
        </row>
        <row r="187">
          <cell r="A187" t="str">
            <v>3.4.1.3 внаренда новый офис 25000 руб кв.м. год</v>
          </cell>
        </row>
        <row r="188">
          <cell r="A188" t="str">
            <v>3.4.2Арендная плата за землю</v>
          </cell>
        </row>
        <row r="189">
          <cell r="A189" t="str">
            <v>3.4.3Аренда - мебель и оргтехника</v>
          </cell>
        </row>
        <row r="190">
          <cell r="A190" t="str">
            <v>3.4.4Лизинг - имущество административного назначения</v>
          </cell>
        </row>
        <row r="191">
          <cell r="A191" t="str">
            <v>3.5Реализация прочего лома</v>
          </cell>
        </row>
        <row r="192">
          <cell r="A192" t="str">
            <v>3.5.1Коммунальные услуги</v>
          </cell>
        </row>
        <row r="193">
          <cell r="A193" t="str">
            <v>3.5.2Услуги по капитальному ремонту зданий</v>
          </cell>
        </row>
        <row r="194">
          <cell r="A194" t="str">
            <v>3.5.3Услуги по планово-предупредительным ремонтам зданий</v>
          </cell>
        </row>
        <row r="195">
          <cell r="A195" t="str">
            <v>3.5.4.1 внУслуги по ремонту нового офиса</v>
          </cell>
        </row>
        <row r="196">
          <cell r="A196" t="str">
            <v>3.5.4.2 внСКД (система контроля доступа)</v>
          </cell>
        </row>
        <row r="197">
          <cell r="A197" t="str">
            <v>3.5.4.3 внСистема пожаротушения</v>
          </cell>
        </row>
        <row r="198">
          <cell r="A198" t="str">
            <v>3.5.4.4 внУстройство архива</v>
          </cell>
        </row>
        <row r="199">
          <cell r="A199" t="str">
            <v>3.5.4.5 внРемонт при переезде</v>
          </cell>
        </row>
        <row r="200">
          <cell r="A200" t="str">
            <v>3.5.4.6 внУслуги по созданию лабораторной комнаты</v>
          </cell>
        </row>
        <row r="201">
          <cell r="A201" t="str">
            <v>3.5.4.7 внСоздание переговорной комнаты</v>
          </cell>
        </row>
        <row r="202">
          <cell r="A202" t="str">
            <v>3.5.5Материальные расходы (ремонт и обслуживание офиса)</v>
          </cell>
        </row>
        <row r="203">
          <cell r="A203" t="str">
            <v>3.5.6Прочие расходы по содержанию зданий и офисных помещений</v>
          </cell>
        </row>
        <row r="204">
          <cell r="A204" t="str">
            <v>3.6Продажа непрофильных активов</v>
          </cell>
        </row>
        <row r="205">
          <cell r="A205" t="str">
            <v xml:space="preserve">3.6.1.1.1 внрасходники МФУ </v>
          </cell>
        </row>
        <row r="206">
          <cell r="A206" t="str">
            <v xml:space="preserve">3.6.1.2.1 внобслуживание МФУ </v>
          </cell>
        </row>
        <row r="207">
          <cell r="A207" t="str">
            <v>3.6.2Материальные расходы (МБП и комплектующие для оргтехники)</v>
          </cell>
        </row>
        <row r="208">
          <cell r="A208" t="str">
            <v>3.6.3.1.1 внПО разовое (30 - грандсмета, 500 - автокад, 25 - акронис, 60 - адобе)</v>
          </cell>
        </row>
        <row r="209">
          <cell r="A209" t="str">
            <v>3.6.3.1.2 внПО 1*30</v>
          </cell>
        </row>
        <row r="210">
          <cell r="A210" t="str">
            <v>3.6.3.1.3 внконсультант (приобретение)</v>
          </cell>
        </row>
        <row r="211">
          <cell r="A211" t="str">
            <v>3.6.3.1.4 вн1С, Контур (приобретение)</v>
          </cell>
        </row>
        <row r="212">
          <cell r="A212" t="str">
            <v>3.6.3.2.1 внконсультант (обслуживание)</v>
          </cell>
        </row>
        <row r="213">
          <cell r="A213" t="str">
            <v>3.6.3.2.2 вн1С, Контур (обслуживание)</v>
          </cell>
        </row>
        <row r="214">
          <cell r="A214" t="str">
            <v>3.6.3.2.3 внтех. ПО для развития</v>
          </cell>
        </row>
        <row r="215">
          <cell r="A215" t="str">
            <v>3.6.3.2.4 внтех. ПО</v>
          </cell>
        </row>
        <row r="216">
          <cell r="A216" t="str">
            <v>3.7.1Охрана зданий и помещений</v>
          </cell>
        </row>
        <row r="217">
          <cell r="A217" t="str">
            <v xml:space="preserve">3.7.2Расходы на обеспечение пожарной безопасности </v>
          </cell>
        </row>
        <row r="218">
          <cell r="A218" t="str">
            <v>3.7.3Прочие услуги охраны</v>
          </cell>
        </row>
        <row r="219">
          <cell r="A219" t="str">
            <v>3.8.1.1 внМТС</v>
          </cell>
        </row>
        <row r="220">
          <cell r="A220" t="str">
            <v>3.8.1.2 внБилайн 1*10</v>
          </cell>
        </row>
        <row r="221">
          <cell r="A221" t="str">
            <v>3.8.2Услуги связи стационарная</v>
          </cell>
        </row>
        <row r="222">
          <cell r="A222" t="str">
            <v>3.8.3Услуги доступа в Интернет</v>
          </cell>
        </row>
        <row r="223">
          <cell r="A223" t="str">
            <v>3.9.1ГСМ на автотранспорт</v>
          </cell>
        </row>
        <row r="224">
          <cell r="A224" t="str">
            <v>3.9.2.1.1 вн Техобслуживание</v>
          </cell>
        </row>
        <row r="225">
          <cell r="A225" t="str">
            <v>3.9.2.1.2 вн Мойка</v>
          </cell>
        </row>
        <row r="226">
          <cell r="A226" t="str">
            <v>3.9.2.2Материальные расходы (запчасти, МБП, расходные материалы)</v>
          </cell>
        </row>
        <row r="227">
          <cell r="A227" t="str">
            <v>3.9.3.1Аренда автотранспорта</v>
          </cell>
        </row>
        <row r="228">
          <cell r="A228" t="str">
            <v>3.9.3.2Аренда стоянки</v>
          </cell>
        </row>
        <row r="229">
          <cell r="A229" t="str">
            <v>3.9.4Лизинг-автотранспорт</v>
          </cell>
        </row>
        <row r="230">
          <cell r="A230" t="str">
            <v>4.1Штрафы и неустойки за нарушение условий Договора</v>
          </cell>
        </row>
        <row r="231">
          <cell r="A231" t="str">
            <v>4.1Погашение по догорам займов выданных</v>
          </cell>
        </row>
        <row r="232">
          <cell r="A232" t="str">
            <v>4.1Проценты по договорам займов полученных</v>
          </cell>
        </row>
        <row r="233">
          <cell r="A233" t="str">
            <v>4.2Погашение по договорам цессии</v>
          </cell>
        </row>
        <row r="234">
          <cell r="A234" t="str">
            <v>4.2Проценты по облигациям выпущенным</v>
          </cell>
        </row>
        <row r="235">
          <cell r="A235" t="str">
            <v>4.3Погашение облигаций приобретенных</v>
          </cell>
        </row>
        <row r="236">
          <cell r="A236" t="str">
            <v>4.3Проценты по векселям к уплате</v>
          </cell>
        </row>
        <row r="237">
          <cell r="A237" t="str">
            <v>4.4Погашение финансовых векселей полученных</v>
          </cell>
        </row>
        <row r="238">
          <cell r="A238" t="str">
            <v>4.4Проценты по прочим займам полученным</v>
          </cell>
        </row>
        <row r="239">
          <cell r="A239" t="str">
            <v>4.5Погашение товарных векселей полученных</v>
          </cell>
        </row>
        <row r="240">
          <cell r="A240" t="str">
            <v>4.5Проценты по финансовой аренде</v>
          </cell>
        </row>
        <row r="241">
          <cell r="A241" t="str">
            <v>4.6Возврат депозитов</v>
          </cell>
        </row>
        <row r="242">
          <cell r="A242" t="str">
            <v>4.7Погашение прочих  займов выданных</v>
          </cell>
        </row>
        <row r="243">
          <cell r="A243" t="str">
            <v>5.1Проценты по договорам займа выданным</v>
          </cell>
        </row>
        <row r="244">
          <cell r="A244" t="str">
            <v>5.1Поступление долгосрочного целевого финансирования</v>
          </cell>
        </row>
        <row r="245">
          <cell r="A245" t="str">
            <v>5.2Проценты по договорам цессии</v>
          </cell>
        </row>
        <row r="246">
          <cell r="A246" t="str">
            <v>5.2Поступление краткосрочного целевого финансирования</v>
          </cell>
        </row>
        <row r="247">
          <cell r="A247" t="str">
            <v>5.3Проценты по облигациям приобретенным</v>
          </cell>
        </row>
        <row r="248">
          <cell r="A248" t="str">
            <v>5.4Проценты по векселям к получению</v>
          </cell>
        </row>
        <row r="249">
          <cell r="A249" t="str">
            <v>5.5Проценты по депозитам</v>
          </cell>
        </row>
        <row r="250">
          <cell r="A250" t="str">
            <v>5.6Проценты по прочим выданным займам</v>
          </cell>
        </row>
        <row r="251">
          <cell r="A251" t="str">
            <v>6.1Поступления от реализации долговых финансовых активов (кроме акций, паев, долей)</v>
          </cell>
        </row>
        <row r="252">
          <cell r="A252" t="str">
            <v>6.1инвестиции в НМА</v>
          </cell>
        </row>
        <row r="253">
          <cell r="A253" t="str">
            <v>6.1Поступления по прочим финансовым обязательствам</v>
          </cell>
        </row>
        <row r="254">
          <cell r="A254" t="str">
            <v>6.1.1Продажа облигаций</v>
          </cell>
        </row>
        <row r="255">
          <cell r="A255" t="str">
            <v>6.1.2Продажа финансовых векселей</v>
          </cell>
        </row>
        <row r="256">
          <cell r="A256" t="str">
            <v>6.1.3Продажа товарных векселей</v>
          </cell>
        </row>
        <row r="257">
          <cell r="A257" t="str">
            <v>6.1.4Переуступка прав требования по зад-ти</v>
          </cell>
        </row>
        <row r="258">
          <cell r="A258" t="str">
            <v>6.1.5Продажа цессии</v>
          </cell>
        </row>
        <row r="259">
          <cell r="A259" t="str">
            <v>6.1.6Реализация прочих финансовых активов</v>
          </cell>
        </row>
        <row r="260">
          <cell r="A260" t="str">
            <v>6.2Проценты по прочим финансовым вложениям</v>
          </cell>
        </row>
        <row r="261">
          <cell r="A261" t="str">
            <v>6.2инвестиции в ОС</v>
          </cell>
        </row>
        <row r="262">
          <cell r="A262" t="str">
            <v>6.2.1 внПриобретение оргтехники (Плоттер, 1 ед.)</v>
          </cell>
        </row>
        <row r="263">
          <cell r="A263" t="str">
            <v>6.2.2 внПриобретение комплекта оборудования для модернизации IT системы</v>
          </cell>
        </row>
        <row r="264">
          <cell r="A264" t="str">
            <v>6.2Продажа собственных акций (паев, долей), ранее выкупленных</v>
          </cell>
        </row>
        <row r="265">
          <cell r="A265" t="str">
            <v>6.3Прочие поступления по ФД</v>
          </cell>
        </row>
        <row r="266">
          <cell r="A266" t="str">
            <v>6.3.1Проценты на остаток по банковскому счету</v>
          </cell>
        </row>
        <row r="267">
          <cell r="A267" t="str">
            <v>6.4РБП</v>
          </cell>
        </row>
        <row r="268">
          <cell r="A268" t="str">
            <v>6.5прочие</v>
          </cell>
        </row>
        <row r="269">
          <cell r="A269" t="str">
            <v>7.1Дивиденды к получению</v>
          </cell>
        </row>
        <row r="270">
          <cell r="A270" t="str">
            <v>7.2Доходы от совместной деятельности</v>
          </cell>
        </row>
        <row r="271">
          <cell r="A271" t="str">
            <v>8.1Расходования по прочим финансовым обязательствам</v>
          </cell>
        </row>
        <row r="272">
          <cell r="A272" t="str">
            <v>8.2Проценты по прочим финансовым обязательствам</v>
          </cell>
        </row>
        <row r="273">
          <cell r="A273" t="str">
            <v>8.3Выкуп собственных акций (паев, долей)</v>
          </cell>
        </row>
        <row r="274">
          <cell r="A274" t="str">
            <v>8.4Прочие расходования по ФД</v>
          </cell>
        </row>
        <row r="275">
          <cell r="A275" t="str">
            <v xml:space="preserve">9.1Долгосрочные </v>
          </cell>
        </row>
        <row r="276">
          <cell r="A276" t="str">
            <v>9.1.1Выдача по долгосрочным договорам займа</v>
          </cell>
        </row>
        <row r="277">
          <cell r="A277" t="str">
            <v>9.1.2Выдача по долгосрочным договорам цессии</v>
          </cell>
        </row>
        <row r="278">
          <cell r="A278" t="str">
            <v xml:space="preserve">9.1.3Приобретение долгосрочных облигации </v>
          </cell>
        </row>
        <row r="279">
          <cell r="A279" t="str">
            <v>9.1.4Приобретение долгосрочных векселей</v>
          </cell>
        </row>
        <row r="280">
          <cell r="A280" t="str">
            <v>9.1.5Размещение на долгосрочных депозитах</v>
          </cell>
        </row>
        <row r="281">
          <cell r="A281" t="str">
            <v>9.2Краткосрочные</v>
          </cell>
        </row>
        <row r="282">
          <cell r="A282" t="str">
            <v>9.2.1Выдача по краткосрочным договорам займа</v>
          </cell>
        </row>
        <row r="283">
          <cell r="A283" t="str">
            <v>9.2.2Выдача по краткосрочным договорам цессии</v>
          </cell>
        </row>
        <row r="284">
          <cell r="A284" t="str">
            <v xml:space="preserve">9.2.3Приобретение краткосрочных облигации </v>
          </cell>
        </row>
        <row r="285">
          <cell r="A285" t="str">
            <v>9.2.4Приобретение краткосрочных векселей</v>
          </cell>
        </row>
        <row r="286">
          <cell r="A286" t="str">
            <v>9.2.5Размещение на краткосрочных депозитах</v>
          </cell>
        </row>
        <row r="287">
          <cell r="A287" t="str">
            <v>ОПРасчеты по обеспечительным платежам</v>
          </cell>
        </row>
        <row r="288">
          <cell r="A288" t="str">
            <v>материалы на ремонт нового офиса</v>
          </cell>
        </row>
        <row r="289">
          <cell r="A289" t="str">
            <v>Материалы по созданию лабораторной комнаты</v>
          </cell>
        </row>
        <row r="290">
          <cell r="A290" t="str">
            <v>РБП произв ПО</v>
          </cell>
        </row>
        <row r="291">
          <cell r="A291" t="str">
            <v>РБП общехоз ПО</v>
          </cell>
        </row>
        <row r="292">
          <cell r="A292" t="str">
            <v>РБП страхование (мед)</v>
          </cell>
        </row>
        <row r="293">
          <cell r="A293" t="str">
            <v>РБП страхование (имущ)</v>
          </cell>
        </row>
        <row r="294">
          <cell r="A294" t="str">
            <v>Аморт произв</v>
          </cell>
        </row>
        <row r="295">
          <cell r="A295" t="str">
            <v>Аморт общехоз</v>
          </cell>
        </row>
        <row r="296">
          <cell r="A296" t="str">
            <v>Аморт Сайта (НМА)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сия Бух."/>
      <sheetName val="сч.07"/>
      <sheetName val="сч.58-01"/>
      <sheetName val="версия ДИП БУИИЗ"/>
      <sheetName val="список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B2" t="str">
            <v>1 квартал 2013</v>
          </cell>
        </row>
        <row r="3">
          <cell r="B3" t="str">
            <v>2 квартал 2013</v>
          </cell>
        </row>
        <row r="4">
          <cell r="B4" t="str">
            <v>3 квартал 2013</v>
          </cell>
        </row>
        <row r="5">
          <cell r="B5" t="str">
            <v>4 квартал 2013</v>
          </cell>
        </row>
        <row r="6">
          <cell r="B6" t="str">
            <v>2013 год</v>
          </cell>
        </row>
        <row r="7">
          <cell r="B7" t="str">
            <v>1 квартал 2014</v>
          </cell>
        </row>
        <row r="8">
          <cell r="B8" t="str">
            <v>2 квартал 2014</v>
          </cell>
        </row>
        <row r="9">
          <cell r="B9" t="str">
            <v>3 квартал 2014</v>
          </cell>
        </row>
        <row r="10">
          <cell r="B10" t="str">
            <v>4 квартал 2014</v>
          </cell>
        </row>
        <row r="11">
          <cell r="B11" t="str">
            <v>2014 год</v>
          </cell>
        </row>
        <row r="12">
          <cell r="B12" t="str">
            <v>1 квартал 2015</v>
          </cell>
        </row>
        <row r="13">
          <cell r="B13" t="str">
            <v>2 квартал 2015</v>
          </cell>
        </row>
        <row r="14">
          <cell r="B14" t="str">
            <v>3 квартал 2015</v>
          </cell>
        </row>
        <row r="15">
          <cell r="B15" t="str">
            <v>4 квартал 2015</v>
          </cell>
        </row>
        <row r="16">
          <cell r="B16" t="str">
            <v>2015 год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>
        <row r="4">
          <cell r="A4" t="str">
            <v>Акционерное общество "Петербургская сбытовая компания"</v>
          </cell>
          <cell r="B4"/>
          <cell r="C4"/>
        </row>
        <row r="5">
          <cell r="A5" t="str">
            <v>(полное наименование субъекта электроэнергетики)</v>
          </cell>
          <cell r="B5"/>
          <cell r="C5"/>
        </row>
        <row r="13">
          <cell r="B13" t="str">
            <v>идентификатор инвестиционного проекта</v>
          </cell>
          <cell r="C13" t="str">
            <v>O_15.25.0012</v>
          </cell>
        </row>
        <row r="14">
          <cell r="B14" t="str">
            <v>наименование инвестиционного проекта</v>
          </cell>
          <cell r="C14" t="str">
            <v>Приобретение легковых автомобилей Малого класса в 2025 году, 7 шт.</v>
          </cell>
        </row>
        <row r="15">
          <cell r="B15" t="str">
            <v>год, в котором предоставляется информация</v>
          </cell>
          <cell r="C15" t="str">
            <v>2 квартал 2025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  <sheetName val="СПб"/>
      <sheetName val="ЛО"/>
    </sheetNames>
    <sheetDataSet>
      <sheetData sheetId="0">
        <row r="5">
          <cell r="W5">
            <v>32514457611</v>
          </cell>
          <cell r="X5" t="str">
            <v>850.25.00002</v>
          </cell>
          <cell r="Y5" t="str">
            <v>https://zakupki.gov.ru/epz/order/notice/notice223/common-info.html?noticeInfoId=17885074</v>
          </cell>
          <cell r="Z5" t="str">
            <v>Петербургская сбытовая компания</v>
          </cell>
          <cell r="AA5" t="str">
            <v>Автомобили легковые малого класса</v>
          </cell>
          <cell r="AB5">
            <v>10.098753739999999</v>
          </cell>
          <cell r="AC5">
            <v>2.0197507479999999</v>
          </cell>
          <cell r="AD5" t="str">
            <v xml:space="preserve"> Планируемая (предельная) стоимость закупки определена в соответствии с максимальной возможной стоимостью за единицу товара согласно утвержденной приказом от 11.07.2023 года N 432 «Инструкция о транспортном обслуживании работников АО «Петербургская сбытовая компания» с применением коэффициента ЕСУ на 2025 год (1,075) (лот 850.25.00002)</v>
          </cell>
          <cell r="AE5" t="str">
            <v>ТБР</v>
          </cell>
          <cell r="AF5" t="str">
            <v>45.11.1</v>
          </cell>
          <cell r="AG5" t="str">
            <v>Открытый конкурс (ЭТП)</v>
          </cell>
          <cell r="AH5" t="str">
            <v>нд</v>
          </cell>
          <cell r="AI5" t="str">
            <v>да</v>
          </cell>
          <cell r="AJ5">
            <v>45686</v>
          </cell>
          <cell r="AK5" t="str">
            <v>ИР5011997</v>
          </cell>
          <cell r="AL5" t="str">
            <v>https://www.tektorg.ru/inter_rao/procedures/13145044</v>
          </cell>
          <cell r="AM5">
            <v>45749</v>
          </cell>
          <cell r="AN5" t="str">
            <v>нет</v>
          </cell>
          <cell r="AO5" t="str">
            <v>нд</v>
          </cell>
        </row>
        <row r="6">
          <cell r="W6">
            <v>32514697515</v>
          </cell>
          <cell r="X6" t="str">
            <v>850.25.00003</v>
          </cell>
          <cell r="Y6" t="str">
            <v>https://zakupki.gov.ru/epz/order/extendedsearch/results.html?searchString=32514697515&amp;morphology=on&amp;search-filter=Дате+размещения&amp;pageNumber=1&amp;sortDirection=false&amp;recordsPerPage=_10&amp;showLotsInfoHidden=false&amp;sortBy=UPDATE_DATE&amp;fz44=on&amp;fz223=on&amp;af=on&amp;ca=on&amp;pc=on&amp;pa=on&amp;currencyIdGeneral=-1</v>
          </cell>
          <cell r="Z6" t="str">
            <v>Петербургская сбытовая компания</v>
          </cell>
          <cell r="AA6" t="str">
            <v>Автомобили легковые малого класса для производственных целей</v>
          </cell>
          <cell r="AB6">
            <v>8.5870473199999999</v>
          </cell>
          <cell r="AC6">
            <v>1.7174094640000002</v>
          </cell>
          <cell r="AD6" t="str">
            <v xml:space="preserve"> Планируемая (предельная) стоимость закупки определена в соответствии с максимальной возможной стоимостью за единицу товара согласно утвержденной приказом от 11.07.2023 года N 432 «Инструкция о транспортном обслуживании работников АО «Петербургская сбытовая компания» с применением коэффициента ЕСУ на 2025 год (1,075) (лот 850.25.00002)</v>
          </cell>
          <cell r="AE6" t="str">
            <v>ТБР</v>
          </cell>
          <cell r="AF6" t="str">
            <v>45.11.1</v>
          </cell>
          <cell r="AG6" t="str">
            <v>Открытый конкурс (ЭТП)</v>
          </cell>
          <cell r="AH6" t="str">
            <v>нд</v>
          </cell>
          <cell r="AI6" t="str">
            <v>да</v>
          </cell>
          <cell r="AJ6">
            <v>45748</v>
          </cell>
          <cell r="AK6" t="str">
            <v>ИР504066</v>
          </cell>
          <cell r="AL6" t="str">
            <v>https://www.tektorg.ru/inter_rao/procedures/13422260</v>
          </cell>
          <cell r="AM6">
            <v>45812</v>
          </cell>
          <cell r="AN6" t="str">
            <v>нет</v>
          </cell>
          <cell r="AO6" t="str">
            <v>нд</v>
          </cell>
        </row>
        <row r="7">
          <cell r="W7">
            <v>32514695827</v>
          </cell>
          <cell r="X7" t="str">
            <v>850.25.00004</v>
          </cell>
          <cell r="Y7" t="str">
            <v>https://zakupki.gov.ru/epz/order/extendedsearch/results.html?searchString=32514695827&amp;morphology=on&amp;search-filter=Дате+размещения&amp;pageNumber=1&amp;sortDirection=false&amp;recordsPerPage=_10&amp;showLotsInfoHidden=false&amp;sortBy=UPDATE_DATE&amp;fz44=on&amp;fz223=on&amp;af=on&amp;ca=on&amp;pc=on&amp;pa=on&amp;currencyIdGeneral=-1</v>
          </cell>
          <cell r="Z7" t="str">
            <v>Петербургская сбытовая компания</v>
          </cell>
          <cell r="AA7" t="str">
            <v>Автомобили легковые малого класса для служебных целей</v>
          </cell>
          <cell r="AB7">
            <v>9.5530658699999993</v>
          </cell>
          <cell r="AC7">
            <v>1.9106131739999999</v>
          </cell>
          <cell r="AD7" t="str">
            <v xml:space="preserve"> Планируемая (предельная) стоимость закупки определена в соответствии с максимальной возможной стоимостью за единицу товара согласно утвержденной приказом от 11.07.2023 года N 432 «Инструкция о транспортном обслуживании работников АО «Петербургская сбытовая компания» с применением коэффициента ЕСУ на 2025 год (1,075) (лот 850.25.00002)</v>
          </cell>
          <cell r="AE7" t="str">
            <v>ТБР</v>
          </cell>
          <cell r="AF7" t="str">
            <v>45.11.1</v>
          </cell>
          <cell r="AG7" t="str">
            <v>Открытый конкурс (ЭТП)</v>
          </cell>
          <cell r="AH7" t="str">
            <v>нд</v>
          </cell>
          <cell r="AI7" t="str">
            <v>да</v>
          </cell>
          <cell r="AJ7">
            <v>45748</v>
          </cell>
          <cell r="AK7" t="str">
            <v>ИР504035</v>
          </cell>
          <cell r="AL7" t="str">
            <v>https://www.tektorg.ru/inter_rao/procedures/13417197</v>
          </cell>
          <cell r="AM7">
            <v>45812</v>
          </cell>
          <cell r="AN7" t="str">
            <v>нет</v>
          </cell>
          <cell r="AO7" t="str">
            <v>нд</v>
          </cell>
        </row>
      </sheetData>
      <sheetData sheetId="1">
        <row r="5">
          <cell r="C5">
            <v>45763</v>
          </cell>
          <cell r="D5" t="str">
            <v>25-301</v>
          </cell>
          <cell r="E5" t="str">
            <v>ООО "Прагматика"</v>
          </cell>
          <cell r="F5">
            <v>7801288506</v>
          </cell>
          <cell r="G5" t="str">
            <v>Поставка легковых автомобилей малого класса</v>
          </cell>
          <cell r="H5" t="str">
            <v>Автомобили легковые малого класса</v>
          </cell>
          <cell r="I5">
            <v>796</v>
          </cell>
          <cell r="J5" t="str">
            <v>шт</v>
          </cell>
          <cell r="K5">
            <v>6</v>
          </cell>
          <cell r="L5" t="str">
            <v>40000000000
41000000000</v>
          </cell>
          <cell r="M5" t="str">
            <v>Санкт-Петербург
Ленинградская область</v>
          </cell>
          <cell r="N5">
            <v>7.65</v>
          </cell>
          <cell r="O5">
            <v>1.5300000000000002</v>
          </cell>
          <cell r="P5" t="str">
            <v>апр2025/июн2025</v>
          </cell>
          <cell r="Q5">
            <v>1</v>
          </cell>
          <cell r="R5">
            <v>1.2750000000000001</v>
          </cell>
          <cell r="S5">
            <v>0.25500000000000006</v>
          </cell>
          <cell r="T5">
            <v>7</v>
          </cell>
          <cell r="U5">
            <v>12.6045</v>
          </cell>
          <cell r="V5">
            <v>2.5174000000000003</v>
          </cell>
        </row>
        <row r="6">
          <cell r="C6">
            <v>45826</v>
          </cell>
          <cell r="D6" t="str">
            <v>25-395</v>
          </cell>
          <cell r="E6" t="str">
            <v>ООО "Петровский СПБ"</v>
          </cell>
          <cell r="F6">
            <v>7813382729</v>
          </cell>
          <cell r="G6" t="str">
            <v>Поставка легковых автомобилей малого класса для производственных целей</v>
          </cell>
          <cell r="H6" t="str">
            <v>Автомобили легковые малого класса для производственных целей</v>
          </cell>
          <cell r="I6">
            <v>796</v>
          </cell>
          <cell r="J6" t="str">
            <v>шт</v>
          </cell>
          <cell r="K6">
            <v>5</v>
          </cell>
          <cell r="L6" t="str">
            <v>40000000000
41000000000</v>
          </cell>
          <cell r="M6" t="str">
            <v>Санкт-Петербург
Ленинградская область</v>
          </cell>
          <cell r="N6">
            <v>7.77</v>
          </cell>
          <cell r="O6">
            <v>1.554</v>
          </cell>
          <cell r="P6" t="str">
            <v>июн2025/сен2025</v>
          </cell>
          <cell r="Q6">
            <v>4</v>
          </cell>
          <cell r="R6">
            <v>6.2159999999999993</v>
          </cell>
          <cell r="S6">
            <v>1.2431999999999999</v>
          </cell>
          <cell r="T6">
            <v>7</v>
          </cell>
          <cell r="U6">
            <v>12.6045</v>
          </cell>
          <cell r="V6">
            <v>2.5174000000000003</v>
          </cell>
        </row>
        <row r="7">
          <cell r="C7">
            <v>45827</v>
          </cell>
          <cell r="D7" t="str">
            <v>25-398</v>
          </cell>
          <cell r="E7" t="str">
            <v>ООО "РОЛЬФ Эстейт Санкт-Петербург"</v>
          </cell>
          <cell r="F7">
            <v>7810019725</v>
          </cell>
          <cell r="G7" t="str">
            <v>Поставка легковых автомобилей малого класса для служебных целей</v>
          </cell>
          <cell r="H7" t="str">
            <v>Автомобили легковые малого класса для служебных целей</v>
          </cell>
          <cell r="I7">
            <v>796</v>
          </cell>
          <cell r="J7" t="str">
            <v>шт</v>
          </cell>
          <cell r="K7">
            <v>4</v>
          </cell>
          <cell r="L7">
            <v>40000000000</v>
          </cell>
          <cell r="M7" t="str">
            <v>Санкт-Петербург</v>
          </cell>
          <cell r="N7">
            <v>8.2040000000000006</v>
          </cell>
          <cell r="O7">
            <v>1.6408000000000003</v>
          </cell>
          <cell r="P7" t="str">
            <v>июн2025/сен2025</v>
          </cell>
          <cell r="Q7">
            <v>4</v>
          </cell>
          <cell r="R7">
            <v>8.2040000000000006</v>
          </cell>
          <cell r="S7">
            <v>1.6408000000000003</v>
          </cell>
          <cell r="T7">
            <v>7</v>
          </cell>
          <cell r="U7">
            <v>12.6045</v>
          </cell>
          <cell r="V7">
            <v>2.5174000000000003</v>
          </cell>
        </row>
      </sheetData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2_1"/>
      <sheetName val="3"/>
      <sheetName val="4 2025"/>
      <sheetName val="4 2026"/>
      <sheetName val="5"/>
      <sheetName val="6"/>
      <sheetName val="7"/>
      <sheetName val="8"/>
      <sheetName val="9"/>
    </sheetNames>
    <sheetDataSet>
      <sheetData sheetId="0">
        <row r="14">
          <cell r="AH14">
            <v>2745.6773041526121</v>
          </cell>
        </row>
      </sheetData>
      <sheetData sheetId="1">
        <row r="14">
          <cell r="Z14">
            <v>2247.4805784448108</v>
          </cell>
        </row>
      </sheetData>
      <sheetData sheetId="2"/>
      <sheetData sheetId="3">
        <row r="14">
          <cell r="AP14">
            <v>189.43372265638837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3">
          <cell r="F13">
            <v>105.5</v>
          </cell>
          <cell r="G13">
            <v>104.1</v>
          </cell>
          <cell r="H13">
            <v>104.1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"/>
    </sheetNames>
    <sheetDataSet>
      <sheetData sheetId="0">
        <row r="72">
          <cell r="U72">
            <v>2.3566385800000003</v>
          </cell>
        </row>
        <row r="73">
          <cell r="Z73">
            <v>39.633635599999991</v>
          </cell>
        </row>
      </sheetData>
      <sheetData sheetId="1">
        <row r="72">
          <cell r="P72">
            <v>1.9642819800000002</v>
          </cell>
        </row>
        <row r="73">
          <cell r="Q73">
            <v>33.033031999999992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</sheetNames>
    <sheetDataSet>
      <sheetData sheetId="0">
        <row r="72">
          <cell r="U72">
            <v>2.3566370000000001</v>
          </cell>
        </row>
        <row r="73">
          <cell r="Z73">
            <v>25.450264293485297</v>
          </cell>
        </row>
      </sheetData>
      <sheetData sheetId="1">
        <row r="72">
          <cell r="P72">
            <v>1.9642809999999999</v>
          </cell>
        </row>
        <row r="73">
          <cell r="Q73">
            <v>21.212301244571083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epz/order/notice/notice223/common-info.html?noticeInfoId=15001513" TargetMode="External"/><Relationship Id="rId2" Type="http://schemas.openxmlformats.org/officeDocument/2006/relationships/hyperlink" Target="https://zakupki.gov.ru/epz/order/notice/notice223/common-info.html?noticeInfoId=15001513" TargetMode="External"/><Relationship Id="rId1" Type="http://schemas.openxmlformats.org/officeDocument/2006/relationships/hyperlink" Target="https://zakupki.gov.ru/epz/order/notice/notice223/common-info.html?noticeInfoId=15001513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P29"/>
  <sheetViews>
    <sheetView topLeftCell="A15" zoomScale="70" zoomScaleNormal="70" zoomScaleSheetLayoutView="100" workbookViewId="0">
      <pane ySplit="6" topLeftCell="A21" activePane="bottomLeft" state="frozen"/>
      <selection activeCell="Y15" sqref="Y15"/>
      <selection pane="bottomLeft" activeCell="AK21" sqref="AK21"/>
    </sheetView>
  </sheetViews>
  <sheetFormatPr defaultRowHeight="15.75" x14ac:dyDescent="0.25"/>
  <cols>
    <col min="1" max="1" width="19.6640625" style="21" customWidth="1"/>
    <col min="2" max="2" width="23" style="21" customWidth="1"/>
    <col min="3" max="3" width="23.6640625" style="21" customWidth="1"/>
    <col min="4" max="4" width="22.1640625" style="21" customWidth="1"/>
    <col min="5" max="5" width="17.5" style="21" customWidth="1"/>
    <col min="6" max="6" width="37" style="21" customWidth="1"/>
    <col min="7" max="7" width="35.33203125" style="21" customWidth="1"/>
    <col min="8" max="8" width="9" style="21" customWidth="1"/>
    <col min="9" max="9" width="7.6640625" style="21" customWidth="1"/>
    <col min="10" max="10" width="19.33203125" style="21" customWidth="1"/>
    <col min="11" max="11" width="17.33203125" style="21" customWidth="1"/>
    <col min="12" max="12" width="14.6640625" style="21" customWidth="1"/>
    <col min="13" max="13" width="25.1640625" style="21" customWidth="1"/>
    <col min="14" max="14" width="22.5" style="21" customWidth="1"/>
    <col min="15" max="16" width="23.6640625" style="21" customWidth="1"/>
    <col min="17" max="17" width="21.33203125" style="21" customWidth="1"/>
    <col min="18" max="18" width="28.5" style="21" customWidth="1"/>
    <col min="19" max="19" width="34.33203125" style="21" customWidth="1"/>
    <col min="20" max="20" width="28" style="21" customWidth="1"/>
    <col min="21" max="22" width="23.5" style="21" customWidth="1"/>
    <col min="23" max="23" width="29" style="21" customWidth="1"/>
    <col min="24" max="24" width="70.33203125" style="21" customWidth="1"/>
    <col min="25" max="25" width="20.6640625" style="21" customWidth="1"/>
    <col min="26" max="26" width="36" style="21" customWidth="1"/>
    <col min="27" max="27" width="13.1640625" style="21" customWidth="1"/>
    <col min="28" max="28" width="12" style="21" customWidth="1"/>
    <col min="29" max="29" width="39.33203125" style="21" customWidth="1"/>
    <col min="30" max="30" width="21.6640625" style="21" customWidth="1"/>
    <col min="31" max="31" width="17" style="21" customWidth="1"/>
    <col min="32" max="32" width="23.33203125" style="21" customWidth="1"/>
    <col min="33" max="33" width="17.1640625" style="21" customWidth="1"/>
    <col min="34" max="34" width="20.6640625" style="21" customWidth="1"/>
    <col min="35" max="35" width="18" style="21" customWidth="1"/>
    <col min="36" max="36" width="20.5" style="21" customWidth="1"/>
    <col min="37" max="37" width="42.5" style="21" customWidth="1"/>
    <col min="38" max="38" width="22.6640625" style="21" customWidth="1"/>
    <col min="39" max="39" width="20.1640625" style="21" customWidth="1"/>
    <col min="40" max="40" width="23" style="21" customWidth="1"/>
    <col min="41" max="16384" width="9.33203125" style="21"/>
  </cols>
  <sheetData>
    <row r="1" spans="1:42" s="3" customFormat="1" ht="18.75" x14ac:dyDescent="0.3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1"/>
      <c r="AP1" s="2"/>
    </row>
    <row r="2" spans="1:42" s="3" customFormat="1" ht="20.25" x14ac:dyDescent="0.25">
      <c r="A2" s="80" t="s">
        <v>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4"/>
      <c r="AP2" s="4"/>
    </row>
    <row r="3" spans="1:42" s="3" customFormat="1" ht="18.75" x14ac:dyDescent="0.25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4"/>
      <c r="AP3" s="4"/>
    </row>
    <row r="4" spans="1:42" s="3" customFormat="1" ht="18.75" x14ac:dyDescent="0.25">
      <c r="A4" s="82" t="str">
        <f>IF(ISBLANK('[15]1'!A4:C4),CONCATENATE("На вкладке 1 этого файла заполните показатель"," '",'[15]1'!A5:C5,"' "),'[15]1'!A4:C4)</f>
        <v>Акционерное общество "Петербургская сбытовая компания"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5"/>
      <c r="AP4" s="5"/>
    </row>
    <row r="5" spans="1:42" s="3" customFormat="1" x14ac:dyDescent="0.25">
      <c r="A5" s="83" t="s">
        <v>8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6"/>
      <c r="AP5" s="6"/>
    </row>
    <row r="6" spans="1:42" s="3" customFormat="1" ht="18.75" x14ac:dyDescent="0.2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4"/>
      <c r="AP6" s="4"/>
    </row>
    <row r="7" spans="1:42" s="3" customFormat="1" ht="18.75" x14ac:dyDescent="0.25">
      <c r="A7" s="82" t="str">
        <f>IF(ISBLANK('[15]1'!C13),CONCATENATE("В разделе 1 формы заполните показатель"," '",'[15]1'!B13,"' "),'[15]1'!C13)</f>
        <v>O_15.25.0012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5"/>
      <c r="AP7" s="5"/>
    </row>
    <row r="8" spans="1:42" s="3" customFormat="1" x14ac:dyDescent="0.25">
      <c r="A8" s="83" t="s">
        <v>9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6"/>
      <c r="AP8" s="6"/>
    </row>
    <row r="9" spans="1:42" s="3" customFormat="1" ht="18.75" x14ac:dyDescent="0.25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7"/>
      <c r="AP9" s="7"/>
    </row>
    <row r="10" spans="1:42" s="3" customFormat="1" ht="18.75" x14ac:dyDescent="0.25">
      <c r="A10" s="82" t="str">
        <f>IF(ISBLANK('[15]1'!C14),CONCATENATE("В разделе 1 формы заполните показатель"," '",'[15]1'!B14,"' "),'[15]1'!C14)</f>
        <v>Приобретение легковых автомобилей Малого класса в 2025 году, 7 шт.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5"/>
      <c r="AP10" s="5"/>
    </row>
    <row r="11" spans="1:42" s="3" customFormat="1" x14ac:dyDescent="0.25">
      <c r="A11" s="83" t="s">
        <v>10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6"/>
      <c r="AP11" s="6"/>
    </row>
    <row r="12" spans="1:42" s="3" customFormat="1" x14ac:dyDescent="0.25">
      <c r="A12" s="79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8"/>
      <c r="AP12" s="8"/>
    </row>
    <row r="13" spans="1:42" s="3" customFormat="1" ht="18.75" x14ac:dyDescent="0.25">
      <c r="A13" s="68" t="str">
        <f>IF(ISBLANK('[15]1'!C15),CONCATENATE("В разделе 1 формы заполните показатель"," '",'[15]1'!B15,"' "),CONCATENATE("Год, в котором предоставляется информация:"," ",'[15]1'!C15," год"))</f>
        <v>Год, в котором предоставляется информация: 2 квартал 2025 год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9"/>
      <c r="AP13" s="9"/>
    </row>
    <row r="14" spans="1:42" s="3" customFormat="1" ht="18.75" x14ac:dyDescent="0.25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9"/>
      <c r="AP14" s="9"/>
    </row>
    <row r="15" spans="1:42" s="3" customFormat="1" ht="18.75" x14ac:dyDescent="0.25">
      <c r="A15" s="70" t="s">
        <v>57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9"/>
      <c r="AP15" s="9"/>
    </row>
    <row r="16" spans="1:42" s="10" customFormat="1" x14ac:dyDescent="0.25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</row>
    <row r="17" spans="1:40" s="10" customFormat="1" ht="54.75" customHeight="1" x14ac:dyDescent="0.25">
      <c r="A17" s="53" t="s">
        <v>11</v>
      </c>
      <c r="B17" s="55" t="s">
        <v>12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56"/>
      <c r="S17" s="55" t="s">
        <v>13</v>
      </c>
      <c r="T17" s="73"/>
      <c r="U17" s="56"/>
      <c r="V17" s="74" t="s">
        <v>14</v>
      </c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6"/>
    </row>
    <row r="18" spans="1:40" s="10" customFormat="1" ht="91.5" customHeight="1" x14ac:dyDescent="0.25">
      <c r="A18" s="72"/>
      <c r="B18" s="53" t="s">
        <v>15</v>
      </c>
      <c r="C18" s="53" t="s">
        <v>16</v>
      </c>
      <c r="D18" s="55" t="s">
        <v>17</v>
      </c>
      <c r="E18" s="56"/>
      <c r="F18" s="53" t="s">
        <v>18</v>
      </c>
      <c r="G18" s="53" t="s">
        <v>19</v>
      </c>
      <c r="H18" s="77" t="s">
        <v>20</v>
      </c>
      <c r="I18" s="78"/>
      <c r="J18" s="63" t="s">
        <v>21</v>
      </c>
      <c r="K18" s="59" t="s">
        <v>22</v>
      </c>
      <c r="L18" s="60"/>
      <c r="M18" s="59" t="s">
        <v>23</v>
      </c>
      <c r="N18" s="60"/>
      <c r="O18" s="61" t="s">
        <v>24</v>
      </c>
      <c r="P18" s="63" t="s">
        <v>25</v>
      </c>
      <c r="Q18" s="59" t="s">
        <v>26</v>
      </c>
      <c r="R18" s="60"/>
      <c r="S18" s="53" t="s">
        <v>27</v>
      </c>
      <c r="T18" s="59" t="s">
        <v>28</v>
      </c>
      <c r="U18" s="60"/>
      <c r="V18" s="65" t="s">
        <v>29</v>
      </c>
      <c r="W18" s="66"/>
      <c r="X18" s="67"/>
      <c r="Y18" s="53" t="s">
        <v>30</v>
      </c>
      <c r="Z18" s="53" t="s">
        <v>31</v>
      </c>
      <c r="AA18" s="55" t="s">
        <v>32</v>
      </c>
      <c r="AB18" s="56"/>
      <c r="AC18" s="53" t="s">
        <v>33</v>
      </c>
      <c r="AD18" s="53" t="s">
        <v>34</v>
      </c>
      <c r="AE18" s="53" t="s">
        <v>35</v>
      </c>
      <c r="AF18" s="55" t="s">
        <v>36</v>
      </c>
      <c r="AG18" s="56"/>
      <c r="AH18" s="53" t="s">
        <v>37</v>
      </c>
      <c r="AI18" s="53" t="s">
        <v>38</v>
      </c>
      <c r="AJ18" s="57" t="s">
        <v>39</v>
      </c>
      <c r="AK18" s="58"/>
      <c r="AL18" s="51" t="s">
        <v>40</v>
      </c>
      <c r="AM18" s="51" t="s">
        <v>41</v>
      </c>
      <c r="AN18" s="53" t="s">
        <v>42</v>
      </c>
    </row>
    <row r="19" spans="1:40" s="10" customFormat="1" ht="118.5" customHeight="1" x14ac:dyDescent="0.25">
      <c r="A19" s="54"/>
      <c r="B19" s="54"/>
      <c r="C19" s="54"/>
      <c r="D19" s="11" t="s">
        <v>43</v>
      </c>
      <c r="E19" s="11" t="s">
        <v>44</v>
      </c>
      <c r="F19" s="54"/>
      <c r="G19" s="54"/>
      <c r="H19" s="12" t="s">
        <v>45</v>
      </c>
      <c r="I19" s="12" t="s">
        <v>46</v>
      </c>
      <c r="J19" s="64"/>
      <c r="K19" s="13" t="s">
        <v>47</v>
      </c>
      <c r="L19" s="14" t="s">
        <v>46</v>
      </c>
      <c r="M19" s="15" t="s">
        <v>48</v>
      </c>
      <c r="N19" s="15" t="s">
        <v>49</v>
      </c>
      <c r="O19" s="62"/>
      <c r="P19" s="64"/>
      <c r="Q19" s="15" t="s">
        <v>48</v>
      </c>
      <c r="R19" s="15" t="s">
        <v>49</v>
      </c>
      <c r="S19" s="54"/>
      <c r="T19" s="15" t="s">
        <v>48</v>
      </c>
      <c r="U19" s="15" t="s">
        <v>49</v>
      </c>
      <c r="V19" s="16" t="s">
        <v>50</v>
      </c>
      <c r="W19" s="16" t="s">
        <v>51</v>
      </c>
      <c r="X19" s="16" t="s">
        <v>52</v>
      </c>
      <c r="Y19" s="54"/>
      <c r="Z19" s="54"/>
      <c r="AA19" s="15" t="s">
        <v>48</v>
      </c>
      <c r="AB19" s="15" t="s">
        <v>49</v>
      </c>
      <c r="AC19" s="54"/>
      <c r="AD19" s="54"/>
      <c r="AE19" s="54"/>
      <c r="AF19" s="17" t="s">
        <v>53</v>
      </c>
      <c r="AG19" s="11" t="s">
        <v>54</v>
      </c>
      <c r="AH19" s="54"/>
      <c r="AI19" s="54"/>
      <c r="AJ19" s="18" t="s">
        <v>50</v>
      </c>
      <c r="AK19" s="18" t="s">
        <v>55</v>
      </c>
      <c r="AL19" s="52"/>
      <c r="AM19" s="52"/>
      <c r="AN19" s="54"/>
    </row>
    <row r="20" spans="1:40" x14ac:dyDescent="0.25">
      <c r="A20" s="19">
        <v>1</v>
      </c>
      <c r="B20" s="20">
        <v>2</v>
      </c>
      <c r="C20" s="19">
        <v>3</v>
      </c>
      <c r="D20" s="20">
        <v>4</v>
      </c>
      <c r="E20" s="19">
        <v>5</v>
      </c>
      <c r="F20" s="20">
        <v>6</v>
      </c>
      <c r="G20" s="19">
        <v>7</v>
      </c>
      <c r="H20" s="20">
        <v>8</v>
      </c>
      <c r="I20" s="19">
        <v>9</v>
      </c>
      <c r="J20" s="20">
        <v>10</v>
      </c>
      <c r="K20" s="19">
        <v>11</v>
      </c>
      <c r="L20" s="20">
        <v>12</v>
      </c>
      <c r="M20" s="19">
        <v>13</v>
      </c>
      <c r="N20" s="20">
        <v>14</v>
      </c>
      <c r="O20" s="19">
        <v>15</v>
      </c>
      <c r="P20" s="20">
        <v>16</v>
      </c>
      <c r="Q20" s="19">
        <v>17</v>
      </c>
      <c r="R20" s="20">
        <v>18</v>
      </c>
      <c r="S20" s="19">
        <v>19</v>
      </c>
      <c r="T20" s="20">
        <v>20</v>
      </c>
      <c r="U20" s="19">
        <v>21</v>
      </c>
      <c r="V20" s="20">
        <v>22</v>
      </c>
      <c r="W20" s="19">
        <v>23</v>
      </c>
      <c r="X20" s="20">
        <v>24</v>
      </c>
      <c r="Y20" s="19">
        <v>25</v>
      </c>
      <c r="Z20" s="20">
        <v>26</v>
      </c>
      <c r="AA20" s="19">
        <v>27</v>
      </c>
      <c r="AB20" s="20">
        <v>28</v>
      </c>
      <c r="AC20" s="19">
        <v>29</v>
      </c>
      <c r="AD20" s="20">
        <v>30</v>
      </c>
      <c r="AE20" s="19">
        <v>31</v>
      </c>
      <c r="AF20" s="20">
        <v>32</v>
      </c>
      <c r="AG20" s="19">
        <v>33</v>
      </c>
      <c r="AH20" s="20">
        <v>34</v>
      </c>
      <c r="AI20" s="19">
        <v>35</v>
      </c>
      <c r="AJ20" s="20">
        <v>36</v>
      </c>
      <c r="AK20" s="19">
        <v>37</v>
      </c>
      <c r="AL20" s="20">
        <v>38</v>
      </c>
      <c r="AM20" s="19">
        <v>39</v>
      </c>
      <c r="AN20" s="19">
        <v>41</v>
      </c>
    </row>
    <row r="21" spans="1:40" ht="139.5" customHeight="1" x14ac:dyDescent="0.25">
      <c r="A21" s="22">
        <v>1</v>
      </c>
      <c r="B21" s="23">
        <f>[16]СПб!C5</f>
        <v>45763</v>
      </c>
      <c r="C21" s="23" t="str">
        <f>[16]СПб!D5</f>
        <v>25-301</v>
      </c>
      <c r="D21" s="23" t="str">
        <f>[16]СПб!E5</f>
        <v>ООО "Прагматика"</v>
      </c>
      <c r="E21" s="24">
        <f>[16]СПб!F5</f>
        <v>7801288506</v>
      </c>
      <c r="F21" s="23" t="str">
        <f>[16]СПб!G5</f>
        <v>Поставка легковых автомобилей малого класса</v>
      </c>
      <c r="G21" s="23" t="str">
        <f>[16]СПб!H5</f>
        <v>Автомобили легковые малого класса</v>
      </c>
      <c r="H21" s="25">
        <f>[16]СПб!I5</f>
        <v>796</v>
      </c>
      <c r="I21" s="23" t="str">
        <f>[16]СПб!J5</f>
        <v>шт</v>
      </c>
      <c r="J21" s="25">
        <f>[16]СПб!K5</f>
        <v>6</v>
      </c>
      <c r="K21" s="23" t="str">
        <f>[16]СПб!L5</f>
        <v>40000000000
41000000000</v>
      </c>
      <c r="L21" s="23" t="str">
        <f>[16]СПб!M5</f>
        <v>Санкт-Петербург
Ленинградская область</v>
      </c>
      <c r="M21" s="26">
        <f>[16]СПб!N5</f>
        <v>7.65</v>
      </c>
      <c r="N21" s="26">
        <f>[16]СПб!O5</f>
        <v>1.5300000000000002</v>
      </c>
      <c r="O21" s="23" t="str">
        <f>[16]СПб!P5</f>
        <v>апр2025/июн2025</v>
      </c>
      <c r="P21" s="25">
        <f>[16]СПб!Q5</f>
        <v>1</v>
      </c>
      <c r="Q21" s="26">
        <f>[16]СПб!R5</f>
        <v>1.2750000000000001</v>
      </c>
      <c r="R21" s="26">
        <f>[16]СПб!S5</f>
        <v>0.25500000000000006</v>
      </c>
      <c r="S21" s="25">
        <f>[16]СПб!T5</f>
        <v>7</v>
      </c>
      <c r="T21" s="26">
        <f>[16]СПб!U5</f>
        <v>12.6045</v>
      </c>
      <c r="U21" s="26">
        <f>[16]СПб!V5</f>
        <v>2.5174000000000003</v>
      </c>
      <c r="V21" s="27">
        <f>'[16]2025'!W5</f>
        <v>32514457611</v>
      </c>
      <c r="W21" s="23" t="str">
        <f>'[16]2025'!X5</f>
        <v>850.25.00002</v>
      </c>
      <c r="X21" s="28" t="str">
        <f>'[16]2025'!Y5</f>
        <v>https://zakupki.gov.ru/epz/order/notice/notice223/common-info.html?noticeInfoId=17885074</v>
      </c>
      <c r="Y21" s="29" t="str">
        <f>'[16]2025'!Z5</f>
        <v>Петербургская сбытовая компания</v>
      </c>
      <c r="Z21" s="30" t="str">
        <f>'[16]2025'!AA5</f>
        <v>Автомобили легковые малого класса</v>
      </c>
      <c r="AA21" s="31">
        <f>'[16]2025'!AB5</f>
        <v>10.098753739999999</v>
      </c>
      <c r="AB21" s="31">
        <f>'[16]2025'!AC5</f>
        <v>2.0197507479999999</v>
      </c>
      <c r="AC21" s="32" t="str">
        <f>'[16]2025'!AD5</f>
        <v xml:space="preserve"> Планируемая (предельная) стоимость закупки определена в соответствии с максимальной возможной стоимостью за единицу товара согласно утвержденной приказом от 11.07.2023 года N 432 «Инструкция о транспортном обслуживании работников АО «Петербургская сбытовая компания» с применением коэффициента ЕСУ на 2025 год (1,075) (лот 850.25.00002)</v>
      </c>
      <c r="AD21" s="30" t="str">
        <f>'[16]2025'!AE5</f>
        <v>ТБР</v>
      </c>
      <c r="AE21" s="30" t="str">
        <f>'[16]2025'!AF5</f>
        <v>45.11.1</v>
      </c>
      <c r="AF21" s="30" t="str">
        <f>'[16]2025'!AG5</f>
        <v>Открытый конкурс (ЭТП)</v>
      </c>
      <c r="AG21" s="30" t="str">
        <f>'[16]2025'!AH5</f>
        <v>нд</v>
      </c>
      <c r="AH21" s="30" t="str">
        <f>'[16]2025'!AI5</f>
        <v>да</v>
      </c>
      <c r="AI21" s="33">
        <f>'[16]2025'!AJ5</f>
        <v>45686</v>
      </c>
      <c r="AJ21" s="30" t="str">
        <f>'[16]2025'!AK5</f>
        <v>ИР5011997</v>
      </c>
      <c r="AK21" s="34" t="str">
        <f>'[16]2025'!AL5</f>
        <v>https://www.tektorg.ru/inter_rao/procedures/13145044</v>
      </c>
      <c r="AL21" s="33">
        <f>'[16]2025'!AM5</f>
        <v>45749</v>
      </c>
      <c r="AM21" s="30" t="str">
        <f>'[16]2025'!AN5</f>
        <v>нет</v>
      </c>
      <c r="AN21" s="30" t="str">
        <f>'[16]2025'!AO5</f>
        <v>нд</v>
      </c>
    </row>
    <row r="22" spans="1:40" ht="60.75" customHeight="1" x14ac:dyDescent="0.25">
      <c r="A22" s="22">
        <v>2</v>
      </c>
      <c r="B22" s="23">
        <f>[16]СПб!C6</f>
        <v>45826</v>
      </c>
      <c r="C22" s="23" t="str">
        <f>[16]СПб!D6</f>
        <v>25-395</v>
      </c>
      <c r="D22" s="23" t="str">
        <f>[16]СПб!E6</f>
        <v>ООО "Петровский СПБ"</v>
      </c>
      <c r="E22" s="24">
        <f>[16]СПб!F6</f>
        <v>7813382729</v>
      </c>
      <c r="F22" s="23" t="str">
        <f>[16]СПб!G6</f>
        <v>Поставка легковых автомобилей малого класса для производственных целей</v>
      </c>
      <c r="G22" s="23" t="str">
        <f>[16]СПб!H6</f>
        <v>Автомобили легковые малого класса для производственных целей</v>
      </c>
      <c r="H22" s="25">
        <f>[16]СПб!I6</f>
        <v>796</v>
      </c>
      <c r="I22" s="23" t="str">
        <f>[16]СПб!J6</f>
        <v>шт</v>
      </c>
      <c r="J22" s="25">
        <f>[16]СПб!K6</f>
        <v>5</v>
      </c>
      <c r="K22" s="23" t="str">
        <f>[16]СПб!L6</f>
        <v>40000000000
41000000000</v>
      </c>
      <c r="L22" s="23" t="str">
        <f>[16]СПб!M6</f>
        <v>Санкт-Петербург
Ленинградская область</v>
      </c>
      <c r="M22" s="26">
        <f>[16]СПб!N6</f>
        <v>7.77</v>
      </c>
      <c r="N22" s="26">
        <f>[16]СПб!O6</f>
        <v>1.554</v>
      </c>
      <c r="O22" s="23" t="str">
        <f>[16]СПб!P6</f>
        <v>июн2025/сен2025</v>
      </c>
      <c r="P22" s="25">
        <f>[16]СПб!Q6</f>
        <v>4</v>
      </c>
      <c r="Q22" s="26">
        <f>[16]СПб!R6</f>
        <v>6.2159999999999993</v>
      </c>
      <c r="R22" s="26">
        <f>[16]СПб!S6</f>
        <v>1.2431999999999999</v>
      </c>
      <c r="S22" s="25">
        <f>[16]СПб!T6</f>
        <v>7</v>
      </c>
      <c r="T22" s="26">
        <f>[16]СПб!U6</f>
        <v>12.6045</v>
      </c>
      <c r="U22" s="26">
        <f>[16]СПб!V6</f>
        <v>2.5174000000000003</v>
      </c>
      <c r="V22" s="35">
        <f>'[16]2025'!W6</f>
        <v>32514697515</v>
      </c>
      <c r="W22" s="23" t="str">
        <f>'[16]2025'!X6</f>
        <v>850.25.00003</v>
      </c>
      <c r="X22" s="28" t="str">
        <f>'[16]2025'!Y6</f>
        <v>https://zakupki.gov.ru/epz/order/extendedsearch/results.html?searchString=32514697515&amp;morphology=on&amp;search-filter=Дате+размещения&amp;pageNumber=1&amp;sortDirection=false&amp;recordsPerPage=_10&amp;showLotsInfoHidden=false&amp;sortBy=UPDATE_DATE&amp;fz44=on&amp;fz223=on&amp;af=on&amp;ca=on&amp;pc=on&amp;pa=on&amp;currencyIdGeneral=-1</v>
      </c>
      <c r="Y22" s="29" t="str">
        <f>'[16]2025'!Z6</f>
        <v>Петербургская сбытовая компания</v>
      </c>
      <c r="Z22" s="30" t="str">
        <f>'[16]2025'!AA6</f>
        <v>Автомобили легковые малого класса для производственных целей</v>
      </c>
      <c r="AA22" s="31">
        <f>'[16]2025'!AB6</f>
        <v>8.5870473199999999</v>
      </c>
      <c r="AB22" s="31">
        <f>'[16]2025'!AC6</f>
        <v>1.7174094640000002</v>
      </c>
      <c r="AC22" s="32" t="str">
        <f>'[16]2025'!AD6</f>
        <v xml:space="preserve"> Планируемая (предельная) стоимость закупки определена в соответствии с максимальной возможной стоимостью за единицу товара согласно утвержденной приказом от 11.07.2023 года N 432 «Инструкция о транспортном обслуживании работников АО «Петербургская сбытовая компания» с применением коэффициента ЕСУ на 2025 год (1,075) (лот 850.25.00002)</v>
      </c>
      <c r="AD22" s="30" t="str">
        <f>'[16]2025'!AE6</f>
        <v>ТБР</v>
      </c>
      <c r="AE22" s="30" t="str">
        <f>'[16]2025'!AF6</f>
        <v>45.11.1</v>
      </c>
      <c r="AF22" s="30" t="str">
        <f>'[16]2025'!AG6</f>
        <v>Открытый конкурс (ЭТП)</v>
      </c>
      <c r="AG22" s="30" t="str">
        <f>'[16]2025'!AH6</f>
        <v>нд</v>
      </c>
      <c r="AH22" s="30" t="str">
        <f>'[16]2025'!AI6</f>
        <v>да</v>
      </c>
      <c r="AI22" s="33">
        <f>'[16]2025'!AJ6</f>
        <v>45748</v>
      </c>
      <c r="AJ22" s="30" t="str">
        <f>'[16]2025'!AK6</f>
        <v>ИР504066</v>
      </c>
      <c r="AK22" s="34" t="str">
        <f>'[16]2025'!AL6</f>
        <v>https://www.tektorg.ru/inter_rao/procedures/13422260</v>
      </c>
      <c r="AL22" s="33">
        <f>'[16]2025'!AM6</f>
        <v>45812</v>
      </c>
      <c r="AM22" s="30" t="str">
        <f>'[16]2025'!AN6</f>
        <v>нет</v>
      </c>
      <c r="AN22" s="30" t="str">
        <f>'[16]2025'!AO6</f>
        <v>нд</v>
      </c>
    </row>
    <row r="23" spans="1:40" ht="54.75" customHeight="1" x14ac:dyDescent="0.25">
      <c r="A23" s="22">
        <v>3</v>
      </c>
      <c r="B23" s="23">
        <f>[16]СПб!C7</f>
        <v>45827</v>
      </c>
      <c r="C23" s="23" t="str">
        <f>[16]СПб!D7</f>
        <v>25-398</v>
      </c>
      <c r="D23" s="23" t="str">
        <f>[16]СПб!E7</f>
        <v>ООО "РОЛЬФ Эстейт Санкт-Петербург"</v>
      </c>
      <c r="E23" s="24">
        <f>[16]СПб!F7</f>
        <v>7810019725</v>
      </c>
      <c r="F23" s="23" t="str">
        <f>[16]СПб!G7</f>
        <v>Поставка легковых автомобилей малого класса для служебных целей</v>
      </c>
      <c r="G23" s="23" t="str">
        <f>[16]СПб!H7</f>
        <v>Автомобили легковые малого класса для служебных целей</v>
      </c>
      <c r="H23" s="25">
        <f>[16]СПб!I7</f>
        <v>796</v>
      </c>
      <c r="I23" s="23" t="str">
        <f>[16]СПб!J7</f>
        <v>шт</v>
      </c>
      <c r="J23" s="25">
        <f>[16]СПб!K7</f>
        <v>4</v>
      </c>
      <c r="K23" s="24">
        <f>[16]СПб!L7</f>
        <v>40000000000</v>
      </c>
      <c r="L23" s="23" t="str">
        <f>[16]СПб!M7</f>
        <v>Санкт-Петербург</v>
      </c>
      <c r="M23" s="26">
        <f>[16]СПб!N7</f>
        <v>8.2040000000000006</v>
      </c>
      <c r="N23" s="26">
        <f>[16]СПб!O7</f>
        <v>1.6408000000000003</v>
      </c>
      <c r="O23" s="23" t="str">
        <f>[16]СПб!P7</f>
        <v>июн2025/сен2025</v>
      </c>
      <c r="P23" s="25">
        <f>[16]СПб!Q7</f>
        <v>4</v>
      </c>
      <c r="Q23" s="26">
        <f>[16]СПб!R7</f>
        <v>8.2040000000000006</v>
      </c>
      <c r="R23" s="26">
        <f>[16]СПб!S7</f>
        <v>1.6408000000000003</v>
      </c>
      <c r="S23" s="25">
        <f>[16]СПб!T7</f>
        <v>7</v>
      </c>
      <c r="T23" s="26">
        <f>[16]СПб!U7</f>
        <v>12.6045</v>
      </c>
      <c r="U23" s="26">
        <f>[16]СПб!V7</f>
        <v>2.5174000000000003</v>
      </c>
      <c r="V23" s="35">
        <f>'[16]2025'!W7</f>
        <v>32514695827</v>
      </c>
      <c r="W23" s="23" t="str">
        <f>'[16]2025'!X7</f>
        <v>850.25.00004</v>
      </c>
      <c r="X23" s="28" t="str">
        <f>'[16]2025'!Y7</f>
        <v>https://zakupki.gov.ru/epz/order/extendedsearch/results.html?searchString=32514695827&amp;morphology=on&amp;search-filter=Дате+размещения&amp;pageNumber=1&amp;sortDirection=false&amp;recordsPerPage=_10&amp;showLotsInfoHidden=false&amp;sortBy=UPDATE_DATE&amp;fz44=on&amp;fz223=on&amp;af=on&amp;ca=on&amp;pc=on&amp;pa=on&amp;currencyIdGeneral=-1</v>
      </c>
      <c r="Y23" s="29" t="str">
        <f>'[16]2025'!Z7</f>
        <v>Петербургская сбытовая компания</v>
      </c>
      <c r="Z23" s="30" t="str">
        <f>'[16]2025'!AA7</f>
        <v>Автомобили легковые малого класса для служебных целей</v>
      </c>
      <c r="AA23" s="31">
        <f>'[16]2025'!AB7</f>
        <v>9.5530658699999993</v>
      </c>
      <c r="AB23" s="31">
        <f>'[16]2025'!AC7</f>
        <v>1.9106131739999999</v>
      </c>
      <c r="AC23" s="32" t="str">
        <f>'[16]2025'!AD7</f>
        <v xml:space="preserve"> Планируемая (предельная) стоимость закупки определена в соответствии с максимальной возможной стоимостью за единицу товара согласно утвержденной приказом от 11.07.2023 года N 432 «Инструкция о транспортном обслуживании работников АО «Петербургская сбытовая компания» с применением коэффициента ЕСУ на 2025 год (1,075) (лот 850.25.00002)</v>
      </c>
      <c r="AD23" s="30" t="str">
        <f>'[16]2025'!AE7</f>
        <v>ТБР</v>
      </c>
      <c r="AE23" s="30" t="str">
        <f>'[16]2025'!AF7</f>
        <v>45.11.1</v>
      </c>
      <c r="AF23" s="30" t="str">
        <f>'[16]2025'!AG7</f>
        <v>Открытый конкурс (ЭТП)</v>
      </c>
      <c r="AG23" s="30" t="str">
        <f>'[16]2025'!AH7</f>
        <v>нд</v>
      </c>
      <c r="AH23" s="30" t="str">
        <f>'[16]2025'!AI7</f>
        <v>да</v>
      </c>
      <c r="AI23" s="33">
        <f>'[16]2025'!AJ7</f>
        <v>45748</v>
      </c>
      <c r="AJ23" s="30" t="str">
        <f>'[16]2025'!AK7</f>
        <v>ИР504035</v>
      </c>
      <c r="AK23" s="34" t="str">
        <f>'[16]2025'!AL7</f>
        <v>https://www.tektorg.ru/inter_rao/procedures/13417197</v>
      </c>
      <c r="AL23" s="33">
        <f>'[16]2025'!AM7</f>
        <v>45812</v>
      </c>
      <c r="AM23" s="30" t="str">
        <f>'[16]2025'!AN7</f>
        <v>нет</v>
      </c>
      <c r="AN23" s="30" t="str">
        <f>'[16]2025'!AO7</f>
        <v>нд</v>
      </c>
    </row>
    <row r="24" spans="1:40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</row>
    <row r="25" spans="1:40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</row>
    <row r="26" spans="1:40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</row>
    <row r="27" spans="1:40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</row>
    <row r="28" spans="1:40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</row>
    <row r="29" spans="1:40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</row>
  </sheetData>
  <mergeCells count="48">
    <mergeCell ref="A12:AN12"/>
    <mergeCell ref="A1:AN1"/>
    <mergeCell ref="A2:AN2"/>
    <mergeCell ref="A3:AN3"/>
    <mergeCell ref="A4:AN4"/>
    <mergeCell ref="A5:AN5"/>
    <mergeCell ref="A6:AN6"/>
    <mergeCell ref="A7:AN7"/>
    <mergeCell ref="A8:AN8"/>
    <mergeCell ref="A9:AN9"/>
    <mergeCell ref="A10:AN10"/>
    <mergeCell ref="A11:AN11"/>
    <mergeCell ref="K18:L18"/>
    <mergeCell ref="A13:AN13"/>
    <mergeCell ref="A14:AN14"/>
    <mergeCell ref="A15:AN15"/>
    <mergeCell ref="A16:AN16"/>
    <mergeCell ref="A17:A19"/>
    <mergeCell ref="B17:R17"/>
    <mergeCell ref="S17:U17"/>
    <mergeCell ref="V17:AN17"/>
    <mergeCell ref="B18:B19"/>
    <mergeCell ref="C18:C19"/>
    <mergeCell ref="D18:E18"/>
    <mergeCell ref="F18:F19"/>
    <mergeCell ref="G18:G19"/>
    <mergeCell ref="H18:I18"/>
    <mergeCell ref="J18:J19"/>
    <mergeCell ref="AD18:AD19"/>
    <mergeCell ref="M18:N18"/>
    <mergeCell ref="O18:O19"/>
    <mergeCell ref="P18:P19"/>
    <mergeCell ref="Q18:R18"/>
    <mergeCell ref="S18:S19"/>
    <mergeCell ref="T18:U18"/>
    <mergeCell ref="V18:X18"/>
    <mergeCell ref="Y18:Y19"/>
    <mergeCell ref="Z18:Z19"/>
    <mergeCell ref="AA18:AB18"/>
    <mergeCell ref="AC18:AC19"/>
    <mergeCell ref="AM18:AM19"/>
    <mergeCell ref="AN18:AN19"/>
    <mergeCell ref="AE18:AE19"/>
    <mergeCell ref="AF18:AG18"/>
    <mergeCell ref="AH18:AH19"/>
    <mergeCell ref="AI18:AI19"/>
    <mergeCell ref="AJ18:AK18"/>
    <mergeCell ref="AL18:AL19"/>
  </mergeCells>
  <conditionalFormatting sqref="A1:XFD20 A24:XFD1048576 AO21:XFD23">
    <cfRule type="expression" dxfId="161" priority="19">
      <formula>CELL("защита",A1)</formula>
    </cfRule>
  </conditionalFormatting>
  <conditionalFormatting sqref="A24:AN1048576">
    <cfRule type="expression" dxfId="160" priority="20">
      <formula>ISBLANK(A24)</formula>
    </cfRule>
  </conditionalFormatting>
  <conditionalFormatting sqref="S21:U23 W21:AH23 AM21:AN23 A21:D23 F21:O22 F23:J23 L23:O23">
    <cfRule type="expression" dxfId="159" priority="17">
      <formula>CELL("защита",A21)</formula>
    </cfRule>
  </conditionalFormatting>
  <conditionalFormatting sqref="S21:U23 W21:AH23 AM21:AN23 A21:D23 F21:O22 F23:J23 L23:O23">
    <cfRule type="expression" dxfId="158" priority="18">
      <formula>ISBLANK(A21)</formula>
    </cfRule>
  </conditionalFormatting>
  <conditionalFormatting sqref="P21:R23">
    <cfRule type="expression" dxfId="157" priority="15">
      <formula>CELL("защита",P21)</formula>
    </cfRule>
  </conditionalFormatting>
  <conditionalFormatting sqref="P21:R23">
    <cfRule type="expression" dxfId="156" priority="16">
      <formula>ISBLANK(P21)</formula>
    </cfRule>
  </conditionalFormatting>
  <conditionalFormatting sqref="AJ21:AJ23">
    <cfRule type="expression" dxfId="155" priority="13">
      <formula>CELL("защита",AJ21)</formula>
    </cfRule>
  </conditionalFormatting>
  <conditionalFormatting sqref="AJ21:AJ23">
    <cfRule type="expression" dxfId="154" priority="14">
      <formula>ISBLANK(AJ21)</formula>
    </cfRule>
  </conditionalFormatting>
  <conditionalFormatting sqref="AK21:AK23">
    <cfRule type="expression" dxfId="153" priority="11">
      <formula>CELL("защита",AK21)</formula>
    </cfRule>
  </conditionalFormatting>
  <conditionalFormatting sqref="AK21:AK23">
    <cfRule type="expression" dxfId="152" priority="12">
      <formula>ISBLANK(AK21)</formula>
    </cfRule>
  </conditionalFormatting>
  <conditionalFormatting sqref="AI21:AI23">
    <cfRule type="expression" dxfId="151" priority="9">
      <formula>CELL("защита",AI21)</formula>
    </cfRule>
  </conditionalFormatting>
  <conditionalFormatting sqref="AI21:AI23">
    <cfRule type="expression" dxfId="150" priority="10">
      <formula>ISBLANK(AI21)</formula>
    </cfRule>
  </conditionalFormatting>
  <conditionalFormatting sqref="AL21:AL23">
    <cfRule type="expression" dxfId="149" priority="7">
      <formula>CELL("защита",AL21)</formula>
    </cfRule>
  </conditionalFormatting>
  <conditionalFormatting sqref="AL21:AL23">
    <cfRule type="expression" dxfId="148" priority="8">
      <formula>ISBLANK(AL21)</formula>
    </cfRule>
  </conditionalFormatting>
  <conditionalFormatting sqref="V21:V23">
    <cfRule type="expression" dxfId="147" priority="5">
      <formula>CELL("защита",V21)</formula>
    </cfRule>
  </conditionalFormatting>
  <conditionalFormatting sqref="V21:V23">
    <cfRule type="expression" dxfId="146" priority="6">
      <formula>ISBLANK(V21)</formula>
    </cfRule>
  </conditionalFormatting>
  <conditionalFormatting sqref="E21:E23">
    <cfRule type="expression" dxfId="145" priority="3">
      <formula>CELL("защита",E21)</formula>
    </cfRule>
  </conditionalFormatting>
  <conditionalFormatting sqref="E21:E23">
    <cfRule type="expression" dxfId="144" priority="4">
      <formula>ISBLANK(E21)</formula>
    </cfRule>
  </conditionalFormatting>
  <conditionalFormatting sqref="K23">
    <cfRule type="expression" dxfId="143" priority="1">
      <formula>CELL("защита",K23)</formula>
    </cfRule>
  </conditionalFormatting>
  <conditionalFormatting sqref="K23">
    <cfRule type="expression" dxfId="142" priority="2">
      <formula>ISBLANK(K23)</formula>
    </cfRule>
  </conditionalFormatting>
  <hyperlinks>
    <hyperlink ref="X21" r:id="rId1" display="https://zakupki.gov.ru/epz/order/notice/notice223/common-info.html?noticeInfoId=15001513"/>
    <hyperlink ref="X22" r:id="rId2" display="https://zakupki.gov.ru/epz/order/notice/notice223/common-info.html?noticeInfoId=15001513"/>
    <hyperlink ref="X23" r:id="rId3" display="https://zakupki.gov.ru/epz/order/notice/notice223/common-info.html?noticeInfoId=15001513"/>
  </hyperlinks>
  <pageMargins left="0.31496062992125984" right="0.31496062992125984" top="0.74803149606299213" bottom="0.74803149606299213" header="0.31496062992125984" footer="0.31496062992125984"/>
  <pageSetup paperSize="8" scale="25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8"/>
  <sheetViews>
    <sheetView topLeftCell="A15" zoomScale="70" zoomScaleNormal="70" zoomScaleSheetLayoutView="100" workbookViewId="0">
      <pane ySplit="5" topLeftCell="A20" activePane="bottomLeft" state="frozen"/>
      <selection activeCell="Y15" sqref="Y15"/>
      <selection pane="bottomLeft" activeCell="J22" sqref="J22"/>
    </sheetView>
  </sheetViews>
  <sheetFormatPr defaultRowHeight="15.75" x14ac:dyDescent="0.25"/>
  <cols>
    <col min="1" max="1" width="19.6640625" style="21" customWidth="1"/>
    <col min="2" max="2" width="60.5" style="21" customWidth="1"/>
    <col min="3" max="4" width="32.6640625" style="21" customWidth="1"/>
    <col min="5" max="6" width="30.6640625" style="21" customWidth="1"/>
    <col min="7" max="8" width="22.5" style="21" customWidth="1"/>
    <col min="9" max="9" width="23.6640625" style="21" customWidth="1"/>
    <col min="10" max="11" width="22.5" style="21" customWidth="1"/>
    <col min="12" max="12" width="27.33203125" style="21" customWidth="1"/>
    <col min="13" max="16384" width="9.33203125" style="21"/>
  </cols>
  <sheetData>
    <row r="1" spans="1:12" s="3" customFormat="1" ht="18.75" x14ac:dyDescent="0.3">
      <c r="A1" s="79"/>
      <c r="B1" s="79"/>
      <c r="C1" s="79"/>
      <c r="D1" s="79"/>
      <c r="E1" s="79"/>
      <c r="F1" s="79"/>
      <c r="G1" s="79"/>
      <c r="H1" s="79"/>
      <c r="I1" s="79"/>
      <c r="J1" s="1"/>
      <c r="K1" s="2"/>
    </row>
    <row r="2" spans="1:12" s="3" customFormat="1" ht="20.25" x14ac:dyDescent="0.25">
      <c r="A2" s="80" t="s">
        <v>7</v>
      </c>
      <c r="B2" s="80"/>
      <c r="C2" s="80"/>
      <c r="D2" s="80"/>
      <c r="E2" s="80"/>
      <c r="F2" s="80"/>
      <c r="G2" s="80"/>
      <c r="H2" s="80"/>
      <c r="I2" s="80"/>
      <c r="J2" s="4"/>
      <c r="K2" s="4"/>
    </row>
    <row r="3" spans="1:12" s="3" customFormat="1" ht="18.75" x14ac:dyDescent="0.25">
      <c r="A3" s="81"/>
      <c r="B3" s="81"/>
      <c r="C3" s="81"/>
      <c r="D3" s="81"/>
      <c r="E3" s="81"/>
      <c r="F3" s="81"/>
      <c r="G3" s="81"/>
      <c r="H3" s="81"/>
      <c r="I3" s="81"/>
      <c r="J3" s="4"/>
      <c r="K3" s="4"/>
    </row>
    <row r="4" spans="1:12" s="3" customFormat="1" ht="18.75" x14ac:dyDescent="0.25">
      <c r="A4" s="82" t="str">
        <f>IF(ISBLANK('[15]1'!A4:C4),CONCATENATE("На вкладке 1 этого файла заполните показатель"," '",'[15]1'!A5:C5,"' "),'[15]1'!A4:C4)</f>
        <v>Акционерное общество "Петербургская сбытовая компания"</v>
      </c>
      <c r="B4" s="82"/>
      <c r="C4" s="82"/>
      <c r="D4" s="82"/>
      <c r="E4" s="82"/>
      <c r="F4" s="82"/>
      <c r="G4" s="82"/>
      <c r="H4" s="82"/>
      <c r="I4" s="82"/>
      <c r="J4" s="5"/>
      <c r="K4" s="5"/>
    </row>
    <row r="5" spans="1:12" s="3" customFormat="1" x14ac:dyDescent="0.25">
      <c r="A5" s="83" t="s">
        <v>8</v>
      </c>
      <c r="B5" s="83"/>
      <c r="C5" s="83"/>
      <c r="D5" s="83"/>
      <c r="E5" s="83"/>
      <c r="F5" s="83"/>
      <c r="G5" s="83"/>
      <c r="H5" s="83"/>
      <c r="I5" s="83"/>
      <c r="J5" s="6"/>
      <c r="K5" s="6"/>
    </row>
    <row r="6" spans="1:12" s="3" customFormat="1" ht="18.75" x14ac:dyDescent="0.25">
      <c r="A6" s="81"/>
      <c r="B6" s="81"/>
      <c r="C6" s="81"/>
      <c r="D6" s="81"/>
      <c r="E6" s="81"/>
      <c r="F6" s="81"/>
      <c r="G6" s="81"/>
      <c r="H6" s="81"/>
      <c r="I6" s="81"/>
      <c r="J6" s="4"/>
      <c r="K6" s="4"/>
    </row>
    <row r="7" spans="1:12" s="3" customFormat="1" ht="18.75" x14ac:dyDescent="0.25">
      <c r="A7" s="82" t="str">
        <f>IF(ISBLANK('[15]1'!C13),CONCATENATE("В разделе 1 формы заполните показатель"," '",'[15]1'!B13,"' "),'[15]1'!C13)</f>
        <v>O_15.25.0012</v>
      </c>
      <c r="B7" s="82"/>
      <c r="C7" s="82"/>
      <c r="D7" s="82"/>
      <c r="E7" s="82"/>
      <c r="F7" s="82"/>
      <c r="G7" s="82"/>
      <c r="H7" s="82"/>
      <c r="I7" s="82"/>
      <c r="J7" s="5"/>
      <c r="K7" s="5"/>
    </row>
    <row r="8" spans="1:12" s="3" customFormat="1" x14ac:dyDescent="0.25">
      <c r="A8" s="83" t="s">
        <v>9</v>
      </c>
      <c r="B8" s="83"/>
      <c r="C8" s="83"/>
      <c r="D8" s="83"/>
      <c r="E8" s="83"/>
      <c r="F8" s="83"/>
      <c r="G8" s="83"/>
      <c r="H8" s="83"/>
      <c r="I8" s="83"/>
      <c r="J8" s="6"/>
      <c r="K8" s="6"/>
    </row>
    <row r="9" spans="1:12" s="3" customFormat="1" ht="18.75" x14ac:dyDescent="0.25">
      <c r="A9" s="84"/>
      <c r="B9" s="84"/>
      <c r="C9" s="84"/>
      <c r="D9" s="84"/>
      <c r="E9" s="84"/>
      <c r="F9" s="84"/>
      <c r="G9" s="84"/>
      <c r="H9" s="84"/>
      <c r="I9" s="84"/>
      <c r="J9" s="7"/>
      <c r="K9" s="7"/>
    </row>
    <row r="10" spans="1:12" s="3" customFormat="1" ht="18.75" x14ac:dyDescent="0.25">
      <c r="A10" s="82" t="str">
        <f>IF(ISBLANK('[15]1'!C14),CONCATENATE("В разделе 1 формы заполните показатель"," '",'[15]1'!B14,"' "),'[15]1'!C14)</f>
        <v>Приобретение легковых автомобилей Малого класса в 2025 году, 7 шт.</v>
      </c>
      <c r="B10" s="82"/>
      <c r="C10" s="82"/>
      <c r="D10" s="82"/>
      <c r="E10" s="82"/>
      <c r="F10" s="82"/>
      <c r="G10" s="82"/>
      <c r="H10" s="82"/>
      <c r="I10" s="82"/>
      <c r="J10" s="5"/>
      <c r="K10" s="5"/>
    </row>
    <row r="11" spans="1:12" s="3" customFormat="1" x14ac:dyDescent="0.25">
      <c r="A11" s="83" t="s">
        <v>10</v>
      </c>
      <c r="B11" s="83"/>
      <c r="C11" s="83"/>
      <c r="D11" s="83"/>
      <c r="E11" s="83"/>
      <c r="F11" s="83"/>
      <c r="G11" s="83"/>
      <c r="H11" s="83"/>
      <c r="I11" s="83"/>
      <c r="J11" s="6"/>
      <c r="K11" s="6"/>
    </row>
    <row r="12" spans="1:12" s="3" customFormat="1" x14ac:dyDescent="0.25">
      <c r="A12" s="79"/>
      <c r="B12" s="79"/>
      <c r="C12" s="79"/>
      <c r="D12" s="79"/>
      <c r="E12" s="79"/>
      <c r="F12" s="79"/>
      <c r="G12" s="79"/>
      <c r="H12" s="79"/>
      <c r="I12" s="79"/>
      <c r="J12" s="8"/>
      <c r="K12" s="8"/>
    </row>
    <row r="13" spans="1:12" s="3" customFormat="1" ht="18.75" x14ac:dyDescent="0.25">
      <c r="A13" s="68" t="str">
        <f>IF(ISBLANK('[15]1'!C15),CONCATENATE("В разделе 1 формы заполните показатель"," '",'[15]1'!B15,"' "),CONCATENATE("Год, в котором предоставляется информация:"," ",'[15]1'!C15," год"))</f>
        <v>Год, в котором предоставляется информация: 2 квартал 2025 год</v>
      </c>
      <c r="B13" s="68"/>
      <c r="C13" s="68"/>
      <c r="D13" s="68"/>
      <c r="E13" s="68"/>
      <c r="F13" s="68"/>
      <c r="G13" s="68"/>
      <c r="H13" s="68"/>
      <c r="I13" s="68"/>
      <c r="J13" s="9"/>
      <c r="K13" s="9"/>
    </row>
    <row r="14" spans="1:12" s="3" customFormat="1" ht="18.75" x14ac:dyDescent="0.25">
      <c r="A14" s="69"/>
      <c r="B14" s="69"/>
      <c r="C14" s="69"/>
      <c r="D14" s="69"/>
      <c r="E14" s="69"/>
      <c r="F14" s="69"/>
      <c r="G14" s="69"/>
      <c r="H14" s="69"/>
      <c r="I14" s="69"/>
      <c r="J14" s="9"/>
      <c r="K14" s="9"/>
    </row>
    <row r="15" spans="1:12" s="3" customFormat="1" ht="18.75" x14ac:dyDescent="0.25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12" s="10" customFormat="1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pans="1:12" s="39" customFormat="1" ht="91.5" customHeight="1" x14ac:dyDescent="0.25">
      <c r="A17" s="53" t="s">
        <v>0</v>
      </c>
      <c r="B17" s="53" t="s">
        <v>71</v>
      </c>
      <c r="C17" s="53" t="s">
        <v>73</v>
      </c>
      <c r="D17" s="53" t="s">
        <v>72</v>
      </c>
      <c r="E17" s="63" t="s">
        <v>74</v>
      </c>
      <c r="F17" s="63" t="s">
        <v>75</v>
      </c>
      <c r="G17" s="59" t="s">
        <v>66</v>
      </c>
      <c r="H17" s="60"/>
      <c r="I17" s="63" t="s">
        <v>65</v>
      </c>
      <c r="J17" s="59" t="s">
        <v>81</v>
      </c>
      <c r="K17" s="60"/>
      <c r="L17" s="53" t="s">
        <v>87</v>
      </c>
    </row>
    <row r="18" spans="1:12" s="39" customFormat="1" x14ac:dyDescent="0.25">
      <c r="A18" s="54"/>
      <c r="B18" s="54"/>
      <c r="C18" s="54"/>
      <c r="D18" s="54"/>
      <c r="E18" s="64"/>
      <c r="F18" s="64"/>
      <c r="G18" s="15" t="s">
        <v>48</v>
      </c>
      <c r="H18" s="15" t="s">
        <v>67</v>
      </c>
      <c r="I18" s="64"/>
      <c r="J18" s="15" t="s">
        <v>48</v>
      </c>
      <c r="K18" s="15" t="s">
        <v>67</v>
      </c>
      <c r="L18" s="54"/>
    </row>
    <row r="19" spans="1:12" x14ac:dyDescent="0.25">
      <c r="A19" s="19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19">
        <v>12</v>
      </c>
    </row>
    <row r="20" spans="1:12" ht="63" customHeight="1" x14ac:dyDescent="0.25">
      <c r="A20" s="22" t="s">
        <v>1</v>
      </c>
      <c r="B20" s="23" t="s">
        <v>2</v>
      </c>
      <c r="C20" s="23" t="s">
        <v>58</v>
      </c>
      <c r="D20" s="23" t="s">
        <v>68</v>
      </c>
      <c r="E20" s="25" t="s">
        <v>59</v>
      </c>
      <c r="F20" s="23" t="s">
        <v>60</v>
      </c>
      <c r="G20" s="26">
        <v>1275000</v>
      </c>
      <c r="H20" s="26">
        <f>G20*1.2</f>
        <v>1530000</v>
      </c>
      <c r="I20" s="25">
        <v>1</v>
      </c>
      <c r="J20" s="26">
        <f>(G20+2500)*I20</f>
        <v>1277500</v>
      </c>
      <c r="K20" s="26">
        <f>(H20+2500)*I20</f>
        <v>1532500</v>
      </c>
      <c r="L20" s="22" t="s">
        <v>88</v>
      </c>
    </row>
    <row r="21" spans="1:12" ht="60.75" customHeight="1" x14ac:dyDescent="0.25">
      <c r="A21" s="22" t="s">
        <v>1</v>
      </c>
      <c r="B21" s="23" t="s">
        <v>2</v>
      </c>
      <c r="C21" s="25" t="s">
        <v>6</v>
      </c>
      <c r="D21" s="23" t="s">
        <v>69</v>
      </c>
      <c r="E21" s="25" t="s">
        <v>63</v>
      </c>
      <c r="F21" s="23" t="s">
        <v>61</v>
      </c>
      <c r="G21" s="26">
        <v>1554000</v>
      </c>
      <c r="H21" s="26">
        <f t="shared" ref="H21:H22" si="0">G21*1.2</f>
        <v>1864800</v>
      </c>
      <c r="I21" s="25">
        <v>2</v>
      </c>
      <c r="J21" s="26">
        <f t="shared" ref="J21" si="1">(G21+2500)*I21</f>
        <v>3113000</v>
      </c>
      <c r="K21" s="26">
        <f t="shared" ref="K21:K22" si="2">(H21+2500)*I21</f>
        <v>3734600</v>
      </c>
      <c r="L21" s="22" t="s">
        <v>88</v>
      </c>
    </row>
    <row r="22" spans="1:12" ht="54.75" customHeight="1" x14ac:dyDescent="0.25">
      <c r="A22" s="22" t="s">
        <v>1</v>
      </c>
      <c r="B22" s="23" t="s">
        <v>2</v>
      </c>
      <c r="C22" s="25" t="s">
        <v>5</v>
      </c>
      <c r="D22" s="23" t="s">
        <v>70</v>
      </c>
      <c r="E22" s="25" t="s">
        <v>64</v>
      </c>
      <c r="F22" s="23" t="s">
        <v>62</v>
      </c>
      <c r="G22" s="26">
        <v>2051000</v>
      </c>
      <c r="H22" s="26">
        <f t="shared" si="0"/>
        <v>2461200</v>
      </c>
      <c r="I22" s="25">
        <v>4</v>
      </c>
      <c r="J22" s="26">
        <f>(G22+2500)*I22</f>
        <v>8214000</v>
      </c>
      <c r="K22" s="26">
        <f t="shared" si="2"/>
        <v>9854800</v>
      </c>
      <c r="L22" s="22" t="s">
        <v>88</v>
      </c>
    </row>
    <row r="23" spans="1:12" ht="63" customHeight="1" x14ac:dyDescent="0.25">
      <c r="A23" s="22" t="s">
        <v>1</v>
      </c>
      <c r="B23" s="23" t="s">
        <v>91</v>
      </c>
      <c r="C23" s="23" t="s">
        <v>58</v>
      </c>
      <c r="D23" s="23" t="s">
        <v>68</v>
      </c>
      <c r="E23" s="25" t="s">
        <v>59</v>
      </c>
      <c r="F23" s="23" t="s">
        <v>60</v>
      </c>
      <c r="G23" s="26">
        <v>1275000</v>
      </c>
      <c r="H23" s="26">
        <f>G23*1.2</f>
        <v>1530000</v>
      </c>
      <c r="I23" s="25">
        <v>5</v>
      </c>
      <c r="J23" s="26">
        <f>(G23+2500)*I23</f>
        <v>6387500</v>
      </c>
      <c r="K23" s="26">
        <f>(H23+2500)*I23</f>
        <v>7662500</v>
      </c>
      <c r="L23" s="22" t="s">
        <v>89</v>
      </c>
    </row>
    <row r="24" spans="1:12" ht="60.75" customHeight="1" x14ac:dyDescent="0.25">
      <c r="A24" s="22" t="s">
        <v>1</v>
      </c>
      <c r="B24" s="23" t="s">
        <v>91</v>
      </c>
      <c r="C24" s="25" t="s">
        <v>6</v>
      </c>
      <c r="D24" s="23" t="s">
        <v>69</v>
      </c>
      <c r="E24" s="25" t="s">
        <v>63</v>
      </c>
      <c r="F24" s="23" t="s">
        <v>61</v>
      </c>
      <c r="G24" s="26">
        <v>1554000</v>
      </c>
      <c r="H24" s="26">
        <f t="shared" ref="H24" si="3">G24*1.2</f>
        <v>1864800</v>
      </c>
      <c r="I24" s="25">
        <v>3</v>
      </c>
      <c r="J24" s="26">
        <f t="shared" ref="J24" si="4">(G24+2500)*I24</f>
        <v>4669500</v>
      </c>
      <c r="K24" s="26">
        <f t="shared" ref="K24" si="5">(H24+2500)*I24</f>
        <v>5601900</v>
      </c>
      <c r="L24" s="22" t="s">
        <v>89</v>
      </c>
    </row>
    <row r="25" spans="1:12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pans="1:12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</row>
    <row r="27" spans="1:12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</row>
    <row r="28" spans="1:12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</row>
  </sheetData>
  <mergeCells count="24">
    <mergeCell ref="L17:L18"/>
    <mergeCell ref="J17:K17"/>
    <mergeCell ref="I17:I18"/>
    <mergeCell ref="F17:F18"/>
    <mergeCell ref="B17:B18"/>
    <mergeCell ref="A17:A18"/>
    <mergeCell ref="C17:C18"/>
    <mergeCell ref="E17:E18"/>
    <mergeCell ref="A1:I1"/>
    <mergeCell ref="A2:I2"/>
    <mergeCell ref="A3:I3"/>
    <mergeCell ref="A4:I4"/>
    <mergeCell ref="A5:I5"/>
    <mergeCell ref="A6:I6"/>
    <mergeCell ref="G17:H17"/>
    <mergeCell ref="A13:I13"/>
    <mergeCell ref="A14:I14"/>
    <mergeCell ref="A7:I7"/>
    <mergeCell ref="A8:I8"/>
    <mergeCell ref="A9:I9"/>
    <mergeCell ref="A10:I10"/>
    <mergeCell ref="A11:I11"/>
    <mergeCell ref="A12:I12"/>
    <mergeCell ref="D17:D18"/>
  </mergeCells>
  <conditionalFormatting sqref="M1:XFD20 I17 G18:H18 A20:H20 A1:I16 A25:I1048576 A17:G17 M22:XFD22 F21:H22 A21:D22 A19:L19 M25:XFD1048576 L20 L22:L24 L21:XFD21">
    <cfRule type="expression" dxfId="141" priority="46">
      <formula>CELL("защита",A1)</formula>
    </cfRule>
  </conditionalFormatting>
  <conditionalFormatting sqref="A20:H20 A25:I1048576 F21:H22 A21:D22 L20:L24">
    <cfRule type="expression" dxfId="140" priority="47">
      <formula>ISBLANK(A20)</formula>
    </cfRule>
  </conditionalFormatting>
  <conditionalFormatting sqref="I20:I22">
    <cfRule type="expression" dxfId="139" priority="42">
      <formula>CELL("защита",I20)</formula>
    </cfRule>
  </conditionalFormatting>
  <conditionalFormatting sqref="I20:I22">
    <cfRule type="expression" dxfId="138" priority="43">
      <formula>ISBLANK(I20)</formula>
    </cfRule>
  </conditionalFormatting>
  <conditionalFormatting sqref="E21:E22">
    <cfRule type="expression" dxfId="137" priority="26">
      <formula>CELL("защита",E21)</formula>
    </cfRule>
  </conditionalFormatting>
  <conditionalFormatting sqref="E21:E22">
    <cfRule type="expression" dxfId="136" priority="27">
      <formula>ISBLANK(E21)</formula>
    </cfRule>
  </conditionalFormatting>
  <conditionalFormatting sqref="J25:K1048576 J1:K16">
    <cfRule type="expression" dxfId="135" priority="24">
      <formula>CELL("защита",J1)</formula>
    </cfRule>
  </conditionalFormatting>
  <conditionalFormatting sqref="J25:K1048576">
    <cfRule type="expression" dxfId="134" priority="25">
      <formula>ISBLANK(J25)</formula>
    </cfRule>
  </conditionalFormatting>
  <conditionalFormatting sqref="J20:K22">
    <cfRule type="expression" dxfId="133" priority="22">
      <formula>CELL("защита",J20)</formula>
    </cfRule>
  </conditionalFormatting>
  <conditionalFormatting sqref="J20:K22">
    <cfRule type="expression" dxfId="132" priority="23">
      <formula>ISBLANK(J20)</formula>
    </cfRule>
  </conditionalFormatting>
  <conditionalFormatting sqref="J18:K18 J17">
    <cfRule type="expression" dxfId="131" priority="21">
      <formula>CELL("защита",J17)</formula>
    </cfRule>
  </conditionalFormatting>
  <conditionalFormatting sqref="M23:XFD23 A23:H23">
    <cfRule type="expression" dxfId="130" priority="19">
      <formula>CELL("защита",A23)</formula>
    </cfRule>
  </conditionalFormatting>
  <conditionalFormatting sqref="A23:H23">
    <cfRule type="expression" dxfId="129" priority="20">
      <formula>ISBLANK(A23)</formula>
    </cfRule>
  </conditionalFormatting>
  <conditionalFormatting sqref="I23">
    <cfRule type="expression" dxfId="128" priority="17">
      <formula>CELL("защита",I23)</formula>
    </cfRule>
  </conditionalFormatting>
  <conditionalFormatting sqref="I23">
    <cfRule type="expression" dxfId="127" priority="18">
      <formula>ISBLANK(I23)</formula>
    </cfRule>
  </conditionalFormatting>
  <conditionalFormatting sqref="J23:K23">
    <cfRule type="expression" dxfId="126" priority="15">
      <formula>CELL("защита",J23)</formula>
    </cfRule>
  </conditionalFormatting>
  <conditionalFormatting sqref="J23:K23">
    <cfRule type="expression" dxfId="125" priority="16">
      <formula>ISBLANK(J23)</formula>
    </cfRule>
  </conditionalFormatting>
  <conditionalFormatting sqref="A24:D24 F24:H24 M24:XFD24">
    <cfRule type="expression" dxfId="124" priority="13">
      <formula>CELL("защита",A24)</formula>
    </cfRule>
  </conditionalFormatting>
  <conditionalFormatting sqref="A24:D24 F24:H24">
    <cfRule type="expression" dxfId="123" priority="14">
      <formula>ISBLANK(A24)</formula>
    </cfRule>
  </conditionalFormatting>
  <conditionalFormatting sqref="I24">
    <cfRule type="expression" dxfId="122" priority="11">
      <formula>CELL("защита",I24)</formula>
    </cfRule>
  </conditionalFormatting>
  <conditionalFormatting sqref="I24">
    <cfRule type="expression" dxfId="121" priority="12">
      <formula>ISBLANK(I24)</formula>
    </cfRule>
  </conditionalFormatting>
  <conditionalFormatting sqref="E24">
    <cfRule type="expression" dxfId="120" priority="9">
      <formula>CELL("защита",E24)</formula>
    </cfRule>
  </conditionalFormatting>
  <conditionalFormatting sqref="E24">
    <cfRule type="expression" dxfId="119" priority="10">
      <formula>ISBLANK(E24)</formula>
    </cfRule>
  </conditionalFormatting>
  <conditionalFormatting sqref="J24:K24">
    <cfRule type="expression" dxfId="118" priority="7">
      <formula>CELL("защита",J24)</formula>
    </cfRule>
  </conditionalFormatting>
  <conditionalFormatting sqref="J24:K24">
    <cfRule type="expression" dxfId="117" priority="8">
      <formula>ISBLANK(J24)</formula>
    </cfRule>
  </conditionalFormatting>
  <conditionalFormatting sqref="L1:L17 L25:L1048576">
    <cfRule type="expression" dxfId="116" priority="5">
      <formula>CELL("защита",L1)</formula>
    </cfRule>
  </conditionalFormatting>
  <conditionalFormatting sqref="L25:L1048576">
    <cfRule type="expression" dxfId="115" priority="6">
      <formula>ISBLANK(L25)</formula>
    </cfRule>
  </conditionalFormatting>
  <pageMargins left="0.31496062992125984" right="0.31496062992125984" top="0.74803149606299213" bottom="0.74803149606299213" header="0.31496062992125984" footer="0.31496062992125984"/>
  <pageSetup paperSize="8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26"/>
  <sheetViews>
    <sheetView topLeftCell="A15" zoomScale="70" zoomScaleNormal="70" zoomScaleSheetLayoutView="100" workbookViewId="0">
      <pane ySplit="5" topLeftCell="A20" activePane="bottomLeft" state="frozen"/>
      <selection activeCell="Y15" sqref="Y15"/>
      <selection pane="bottomLeft" activeCell="G40" sqref="G40"/>
    </sheetView>
  </sheetViews>
  <sheetFormatPr defaultRowHeight="15.75" x14ac:dyDescent="0.25"/>
  <cols>
    <col min="1" max="1" width="19.6640625" style="10" customWidth="1"/>
    <col min="2" max="2" width="46.5" style="10" customWidth="1"/>
    <col min="3" max="3" width="22.1640625" style="10" customWidth="1"/>
    <col min="4" max="4" width="32.6640625" style="10" customWidth="1"/>
    <col min="5" max="6" width="30.6640625" style="10" customWidth="1"/>
    <col min="7" max="9" width="22.5" style="10" customWidth="1"/>
    <col min="10" max="10" width="23.6640625" style="10" customWidth="1"/>
    <col min="11" max="12" width="22.5" style="10" customWidth="1"/>
    <col min="13" max="13" width="35.33203125" style="10" customWidth="1"/>
    <col min="14" max="14" width="26" style="10" customWidth="1"/>
    <col min="15" max="16384" width="9.33203125" style="10"/>
  </cols>
  <sheetData>
    <row r="1" spans="1:12" s="42" customFormat="1" ht="18.75" x14ac:dyDescent="0.3">
      <c r="A1" s="85"/>
      <c r="B1" s="85"/>
      <c r="C1" s="85"/>
      <c r="D1" s="85"/>
      <c r="E1" s="85"/>
      <c r="F1" s="85"/>
      <c r="G1" s="85"/>
      <c r="H1" s="85"/>
      <c r="I1" s="85"/>
      <c r="J1" s="85"/>
      <c r="K1" s="40"/>
      <c r="L1" s="41"/>
    </row>
    <row r="2" spans="1:12" s="42" customFormat="1" ht="20.25" x14ac:dyDescent="0.25">
      <c r="A2" s="86" t="s">
        <v>7</v>
      </c>
      <c r="B2" s="86"/>
      <c r="C2" s="86"/>
      <c r="D2" s="86"/>
      <c r="E2" s="86"/>
      <c r="F2" s="86"/>
      <c r="G2" s="86"/>
      <c r="H2" s="86"/>
      <c r="I2" s="86"/>
      <c r="J2" s="86"/>
      <c r="K2" s="43"/>
      <c r="L2" s="43"/>
    </row>
    <row r="3" spans="1:12" s="42" customFormat="1" ht="18.75" x14ac:dyDescent="0.25">
      <c r="A3" s="87"/>
      <c r="B3" s="87"/>
      <c r="C3" s="87"/>
      <c r="D3" s="87"/>
      <c r="E3" s="87"/>
      <c r="F3" s="87"/>
      <c r="G3" s="87"/>
      <c r="H3" s="87"/>
      <c r="I3" s="87"/>
      <c r="J3" s="87"/>
      <c r="K3" s="43"/>
      <c r="L3" s="43"/>
    </row>
    <row r="4" spans="1:12" s="42" customFormat="1" ht="18.75" x14ac:dyDescent="0.25">
      <c r="A4" s="88" t="str">
        <f>IF(ISBLANK('[15]1'!A4:C4),CONCATENATE("На вкладке 1 этого файла заполните показатель"," '",'[15]1'!A5:C5,"' "),'[15]1'!A4:C4)</f>
        <v>Акционерное общество "Петербургская сбытовая компания"</v>
      </c>
      <c r="B4" s="88"/>
      <c r="C4" s="88"/>
      <c r="D4" s="88"/>
      <c r="E4" s="88"/>
      <c r="F4" s="88"/>
      <c r="G4" s="88"/>
      <c r="H4" s="88"/>
      <c r="I4" s="88"/>
      <c r="J4" s="88"/>
      <c r="K4" s="44"/>
      <c r="L4" s="44"/>
    </row>
    <row r="5" spans="1:12" s="42" customFormat="1" x14ac:dyDescent="0.25">
      <c r="A5" s="89" t="s">
        <v>8</v>
      </c>
      <c r="B5" s="89"/>
      <c r="C5" s="89"/>
      <c r="D5" s="89"/>
      <c r="E5" s="89"/>
      <c r="F5" s="89"/>
      <c r="G5" s="89"/>
      <c r="H5" s="89"/>
      <c r="I5" s="89"/>
      <c r="J5" s="89"/>
      <c r="K5" s="45"/>
      <c r="L5" s="45"/>
    </row>
    <row r="6" spans="1:12" s="42" customFormat="1" ht="18.75" x14ac:dyDescent="0.25">
      <c r="A6" s="87"/>
      <c r="B6" s="87"/>
      <c r="C6" s="87"/>
      <c r="D6" s="87"/>
      <c r="E6" s="87"/>
      <c r="F6" s="87"/>
      <c r="G6" s="87"/>
      <c r="H6" s="87"/>
      <c r="I6" s="87"/>
      <c r="J6" s="87"/>
      <c r="K6" s="43"/>
      <c r="L6" s="43"/>
    </row>
    <row r="7" spans="1:12" s="42" customFormat="1" ht="18.75" x14ac:dyDescent="0.25">
      <c r="A7" s="88" t="str">
        <f>IF(ISBLANK('[15]1'!C13),CONCATENATE("В разделе 1 формы заполните показатель"," '",'[15]1'!B13,"' "),'[15]1'!C13)</f>
        <v>O_15.25.0012</v>
      </c>
      <c r="B7" s="88"/>
      <c r="C7" s="88"/>
      <c r="D7" s="88"/>
      <c r="E7" s="88"/>
      <c r="F7" s="88"/>
      <c r="G7" s="88"/>
      <c r="H7" s="88"/>
      <c r="I7" s="88"/>
      <c r="J7" s="88"/>
      <c r="K7" s="44"/>
      <c r="L7" s="44"/>
    </row>
    <row r="8" spans="1:12" s="42" customFormat="1" x14ac:dyDescent="0.25">
      <c r="A8" s="89" t="s">
        <v>9</v>
      </c>
      <c r="B8" s="89"/>
      <c r="C8" s="89"/>
      <c r="D8" s="89"/>
      <c r="E8" s="89"/>
      <c r="F8" s="89"/>
      <c r="G8" s="89"/>
      <c r="H8" s="89"/>
      <c r="I8" s="89"/>
      <c r="J8" s="89"/>
      <c r="K8" s="45"/>
      <c r="L8" s="45"/>
    </row>
    <row r="9" spans="1:12" s="42" customFormat="1" ht="18.75" x14ac:dyDescent="0.25">
      <c r="A9" s="84"/>
      <c r="B9" s="84"/>
      <c r="C9" s="84"/>
      <c r="D9" s="84"/>
      <c r="E9" s="84"/>
      <c r="F9" s="84"/>
      <c r="G9" s="84"/>
      <c r="H9" s="84"/>
      <c r="I9" s="84"/>
      <c r="J9" s="84"/>
      <c r="K9" s="7"/>
      <c r="L9" s="7"/>
    </row>
    <row r="10" spans="1:12" s="42" customFormat="1" ht="18.75" x14ac:dyDescent="0.25">
      <c r="A10" s="88" t="str">
        <f>IF(ISBLANK('[15]1'!C14),CONCATENATE("В разделе 1 формы заполните показатель"," '",'[15]1'!B14,"' "),'[15]1'!C14)</f>
        <v>Приобретение легковых автомобилей Малого класса в 2025 году, 7 шт.</v>
      </c>
      <c r="B10" s="88"/>
      <c r="C10" s="88"/>
      <c r="D10" s="88"/>
      <c r="E10" s="88"/>
      <c r="F10" s="88"/>
      <c r="G10" s="88"/>
      <c r="H10" s="88"/>
      <c r="I10" s="88"/>
      <c r="J10" s="88"/>
      <c r="K10" s="44"/>
      <c r="L10" s="44"/>
    </row>
    <row r="11" spans="1:12" s="42" customFormat="1" x14ac:dyDescent="0.25">
      <c r="A11" s="89" t="s">
        <v>10</v>
      </c>
      <c r="B11" s="89"/>
      <c r="C11" s="89"/>
      <c r="D11" s="89"/>
      <c r="E11" s="89"/>
      <c r="F11" s="89"/>
      <c r="G11" s="89"/>
      <c r="H11" s="89"/>
      <c r="I11" s="89"/>
      <c r="J11" s="89"/>
      <c r="K11" s="45"/>
      <c r="L11" s="45"/>
    </row>
    <row r="12" spans="1:12" s="42" customFormat="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46"/>
      <c r="L12" s="46"/>
    </row>
    <row r="13" spans="1:12" s="42" customFormat="1" ht="18.75" x14ac:dyDescent="0.25">
      <c r="A13" s="68" t="str">
        <f>IF(ISBLANK('[15]1'!C15),CONCATENATE("В разделе 1 формы заполните показатель"," '",'[15]1'!B15,"' "),CONCATENATE("Год, в котором предоставляется информация:"," ",'[15]1'!C15," год"))</f>
        <v>Год, в котором предоставляется информация: 2 квартал 2025 год</v>
      </c>
      <c r="B13" s="68"/>
      <c r="C13" s="68"/>
      <c r="D13" s="68"/>
      <c r="E13" s="68"/>
      <c r="F13" s="68"/>
      <c r="G13" s="68"/>
      <c r="H13" s="68"/>
      <c r="I13" s="68"/>
      <c r="J13" s="68"/>
      <c r="K13" s="9"/>
      <c r="L13" s="9"/>
    </row>
    <row r="14" spans="1:12" s="42" customFormat="1" ht="18.75" x14ac:dyDescent="0.25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9"/>
      <c r="L14" s="9"/>
    </row>
    <row r="15" spans="1:12" s="42" customFormat="1" ht="18.75" x14ac:dyDescent="0.25">
      <c r="A15" s="37" t="s">
        <v>82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12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pans="1:14" s="39" customFormat="1" ht="78.75" customHeight="1" x14ac:dyDescent="0.25">
      <c r="A17" s="53" t="s">
        <v>0</v>
      </c>
      <c r="B17" s="53" t="s">
        <v>71</v>
      </c>
      <c r="C17" s="53" t="s">
        <v>73</v>
      </c>
      <c r="D17" s="53" t="s">
        <v>72</v>
      </c>
      <c r="E17" s="63" t="s">
        <v>74</v>
      </c>
      <c r="F17" s="63" t="s">
        <v>75</v>
      </c>
      <c r="G17" s="59" t="s">
        <v>76</v>
      </c>
      <c r="H17" s="60"/>
      <c r="I17" s="63" t="s">
        <v>77</v>
      </c>
      <c r="J17" s="63" t="s">
        <v>65</v>
      </c>
      <c r="K17" s="59" t="s">
        <v>81</v>
      </c>
      <c r="L17" s="60"/>
      <c r="M17" s="63" t="s">
        <v>85</v>
      </c>
      <c r="N17" s="63" t="s">
        <v>93</v>
      </c>
    </row>
    <row r="18" spans="1:14" s="39" customFormat="1" ht="54.75" customHeight="1" x14ac:dyDescent="0.25">
      <c r="A18" s="54"/>
      <c r="B18" s="54"/>
      <c r="C18" s="54"/>
      <c r="D18" s="54"/>
      <c r="E18" s="64"/>
      <c r="F18" s="64"/>
      <c r="G18" s="15" t="s">
        <v>48</v>
      </c>
      <c r="H18" s="15" t="s">
        <v>67</v>
      </c>
      <c r="I18" s="64"/>
      <c r="J18" s="64"/>
      <c r="K18" s="15" t="s">
        <v>48</v>
      </c>
      <c r="L18" s="15" t="s">
        <v>67</v>
      </c>
      <c r="M18" s="64"/>
      <c r="N18" s="64"/>
    </row>
    <row r="19" spans="1:14" x14ac:dyDescent="0.25">
      <c r="A19" s="11">
        <v>1</v>
      </c>
      <c r="B19" s="11">
        <v>2</v>
      </c>
      <c r="C19" s="11">
        <v>3</v>
      </c>
      <c r="D19" s="11">
        <v>4</v>
      </c>
      <c r="E19" s="11">
        <v>5</v>
      </c>
      <c r="F19" s="11">
        <v>6</v>
      </c>
      <c r="G19" s="11">
        <v>7</v>
      </c>
      <c r="H19" s="11">
        <v>8</v>
      </c>
      <c r="I19" s="11">
        <v>9</v>
      </c>
      <c r="J19" s="11">
        <v>10</v>
      </c>
      <c r="K19" s="11">
        <v>11</v>
      </c>
      <c r="L19" s="11">
        <v>12</v>
      </c>
      <c r="M19" s="11">
        <v>13</v>
      </c>
      <c r="N19" s="11">
        <v>14</v>
      </c>
    </row>
    <row r="20" spans="1:14" ht="54.75" customHeight="1" x14ac:dyDescent="0.25">
      <c r="A20" s="47" t="s">
        <v>3</v>
      </c>
      <c r="B20" s="23" t="s">
        <v>92</v>
      </c>
      <c r="C20" s="23" t="s">
        <v>56</v>
      </c>
      <c r="D20" s="23" t="s">
        <v>56</v>
      </c>
      <c r="E20" s="23" t="s">
        <v>56</v>
      </c>
      <c r="F20" s="23" t="s">
        <v>56</v>
      </c>
      <c r="G20" s="23" t="s">
        <v>56</v>
      </c>
      <c r="H20" s="23" t="s">
        <v>56</v>
      </c>
      <c r="I20" s="23" t="s">
        <v>56</v>
      </c>
      <c r="J20" s="23" t="s">
        <v>56</v>
      </c>
      <c r="K20" s="23" t="s">
        <v>56</v>
      </c>
      <c r="L20" s="23" t="s">
        <v>56</v>
      </c>
      <c r="M20" s="48" t="s">
        <v>90</v>
      </c>
      <c r="N20" s="22" t="s">
        <v>88</v>
      </c>
    </row>
    <row r="21" spans="1:14" ht="31.5" x14ac:dyDescent="0.25">
      <c r="A21" s="47" t="s">
        <v>3</v>
      </c>
      <c r="B21" s="23" t="s">
        <v>92</v>
      </c>
      <c r="C21" s="23" t="s">
        <v>56</v>
      </c>
      <c r="D21" s="23" t="s">
        <v>56</v>
      </c>
      <c r="E21" s="23" t="s">
        <v>56</v>
      </c>
      <c r="F21" s="23" t="s">
        <v>56</v>
      </c>
      <c r="G21" s="23" t="s">
        <v>56</v>
      </c>
      <c r="H21" s="23" t="s">
        <v>56</v>
      </c>
      <c r="I21" s="23" t="s">
        <v>56</v>
      </c>
      <c r="J21" s="23" t="s">
        <v>56</v>
      </c>
      <c r="K21" s="23" t="s">
        <v>56</v>
      </c>
      <c r="L21" s="23" t="s">
        <v>56</v>
      </c>
      <c r="M21" s="48" t="s">
        <v>90</v>
      </c>
      <c r="N21" s="22" t="s">
        <v>89</v>
      </c>
    </row>
    <row r="22" spans="1:14" x14ac:dyDescent="0.2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</row>
    <row r="23" spans="1:14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</row>
    <row r="24" spans="1:14" x14ac:dyDescent="0.25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</row>
    <row r="25" spans="1:14" x14ac:dyDescent="0.25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</row>
    <row r="26" spans="1:14" x14ac:dyDescent="0.25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</sheetData>
  <mergeCells count="26">
    <mergeCell ref="N17:N18"/>
    <mergeCell ref="A13:J13"/>
    <mergeCell ref="A14:J14"/>
    <mergeCell ref="G17:H17"/>
    <mergeCell ref="J17:J18"/>
    <mergeCell ref="C17:C18"/>
    <mergeCell ref="D17:D18"/>
    <mergeCell ref="E17:E18"/>
    <mergeCell ref="F17:F18"/>
    <mergeCell ref="I17:I18"/>
    <mergeCell ref="M17:M18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K17:L17"/>
    <mergeCell ref="A17:A18"/>
    <mergeCell ref="B17:B18"/>
  </mergeCells>
  <conditionalFormatting sqref="A1:J16 M1:M16 A22:J1048576 M20:M1048576 A20:L21 O1:XFD1048576">
    <cfRule type="expression" dxfId="114" priority="33">
      <formula>CELL("защита",A1)</formula>
    </cfRule>
  </conditionalFormatting>
  <conditionalFormatting sqref="A22:J1048576 A20:L21">
    <cfRule type="expression" dxfId="113" priority="34">
      <formula>ISBLANK(A20)</formula>
    </cfRule>
  </conditionalFormatting>
  <conditionalFormatting sqref="K22:L1048576 K1:L16">
    <cfRule type="expression" dxfId="112" priority="27">
      <formula>CELL("защита",K1)</formula>
    </cfRule>
  </conditionalFormatting>
  <conditionalFormatting sqref="K22:L1048576">
    <cfRule type="expression" dxfId="111" priority="28">
      <formula>ISBLANK(K22)</formula>
    </cfRule>
  </conditionalFormatting>
  <conditionalFormatting sqref="K18:L18">
    <cfRule type="expression" dxfId="110" priority="15">
      <formula>CELL("защита",K18)</formula>
    </cfRule>
  </conditionalFormatting>
  <conditionalFormatting sqref="A17:F17">
    <cfRule type="expression" dxfId="109" priority="14">
      <formula>CELL("защита",A17)</formula>
    </cfRule>
  </conditionalFormatting>
  <conditionalFormatting sqref="G18:H18 G17 I17:J17 A19:N19">
    <cfRule type="expression" dxfId="108" priority="22">
      <formula>CELL("защита",A17)</formula>
    </cfRule>
  </conditionalFormatting>
  <conditionalFormatting sqref="K17">
    <cfRule type="expression" dxfId="107" priority="13">
      <formula>CELL("защита",K17)</formula>
    </cfRule>
  </conditionalFormatting>
  <conditionalFormatting sqref="M17">
    <cfRule type="expression" dxfId="106" priority="8">
      <formula>CELL("защита",M17)</formula>
    </cfRule>
  </conditionalFormatting>
  <conditionalFormatting sqref="N1:N16 N22:N1048576">
    <cfRule type="expression" dxfId="105" priority="7">
      <formula>CELL("защита",N1)</formula>
    </cfRule>
  </conditionalFormatting>
  <conditionalFormatting sqref="N17">
    <cfRule type="expression" dxfId="103" priority="5">
      <formula>CELL("защита",N17)</formula>
    </cfRule>
  </conditionalFormatting>
  <conditionalFormatting sqref="N20:N21">
    <cfRule type="expression" dxfId="102" priority="1">
      <formula>CELL("защита",N20)</formula>
    </cfRule>
  </conditionalFormatting>
  <conditionalFormatting sqref="N20:N21">
    <cfRule type="expression" dxfId="101" priority="2">
      <formula>ISBLANK(N20)</formula>
    </cfRule>
  </conditionalFormatting>
  <pageMargins left="0.31496062992125984" right="0.31496062992125984" top="0.74803149606299213" bottom="0.74803149606299213" header="0.31496062992125984" footer="0.31496062992125984"/>
  <pageSetup paperSize="8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27"/>
  <sheetViews>
    <sheetView tabSelected="1" topLeftCell="A15" zoomScale="70" zoomScaleNormal="70" zoomScaleSheetLayoutView="100" workbookViewId="0">
      <pane ySplit="5" topLeftCell="A20" activePane="bottomLeft" state="frozen"/>
      <selection activeCell="Y15" sqref="Y15"/>
      <selection pane="bottomLeft" activeCell="C38" sqref="C38"/>
    </sheetView>
  </sheetViews>
  <sheetFormatPr defaultRowHeight="15.75" x14ac:dyDescent="0.25"/>
  <cols>
    <col min="1" max="1" width="19.6640625" style="21" customWidth="1"/>
    <col min="2" max="2" width="46.5" style="21" customWidth="1"/>
    <col min="3" max="3" width="22.1640625" style="21" customWidth="1"/>
    <col min="4" max="4" width="32.6640625" style="21" customWidth="1"/>
    <col min="5" max="6" width="30.6640625" style="21" customWidth="1"/>
    <col min="7" max="10" width="22.5" style="21" customWidth="1"/>
    <col min="11" max="11" width="23.6640625" style="21" customWidth="1"/>
    <col min="12" max="13" width="22.5" style="21" customWidth="1"/>
    <col min="14" max="14" width="49.83203125" style="21" customWidth="1"/>
    <col min="15" max="15" width="30.33203125" style="21" customWidth="1"/>
    <col min="16" max="16384" width="9.33203125" style="21"/>
  </cols>
  <sheetData>
    <row r="1" spans="1:15" s="3" customFormat="1" ht="18.75" x14ac:dyDescent="0.3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1"/>
      <c r="M1" s="2"/>
    </row>
    <row r="2" spans="1:15" s="3" customFormat="1" ht="20.25" x14ac:dyDescent="0.25">
      <c r="A2" s="80" t="s">
        <v>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4"/>
      <c r="M2" s="4"/>
    </row>
    <row r="3" spans="1:15" s="3" customFormat="1" ht="18.75" x14ac:dyDescent="0.25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4"/>
      <c r="M3" s="4"/>
    </row>
    <row r="4" spans="1:15" s="3" customFormat="1" ht="18.75" x14ac:dyDescent="0.25">
      <c r="A4" s="82" t="str">
        <f>IF(ISBLANK('[15]1'!A4:C4),CONCATENATE("На вкладке 1 этого файла заполните показатель"," '",'[15]1'!A5:C5,"' "),'[15]1'!A4:C4)</f>
        <v>Акционерное общество "Петербургская сбытовая компания"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5"/>
      <c r="M4" s="5"/>
    </row>
    <row r="5" spans="1:15" s="3" customFormat="1" x14ac:dyDescent="0.25">
      <c r="A5" s="83" t="s">
        <v>8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6"/>
      <c r="M5" s="6"/>
    </row>
    <row r="6" spans="1:15" s="3" customFormat="1" ht="18.75" x14ac:dyDescent="0.2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4"/>
      <c r="M6" s="4"/>
    </row>
    <row r="7" spans="1:15" s="3" customFormat="1" ht="18.75" x14ac:dyDescent="0.25">
      <c r="A7" s="82" t="str">
        <f>IF(ISBLANK('[15]1'!C13),CONCATENATE("В разделе 1 формы заполните показатель"," '",'[15]1'!B13,"' "),'[15]1'!C13)</f>
        <v>O_15.25.0012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5"/>
      <c r="M7" s="5"/>
    </row>
    <row r="8" spans="1:15" s="3" customFormat="1" x14ac:dyDescent="0.25">
      <c r="A8" s="83" t="s">
        <v>9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6"/>
      <c r="M8" s="6"/>
    </row>
    <row r="9" spans="1:15" s="3" customFormat="1" ht="18.75" x14ac:dyDescent="0.25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7"/>
      <c r="M9" s="7"/>
    </row>
    <row r="10" spans="1:15" s="3" customFormat="1" ht="18.75" x14ac:dyDescent="0.25">
      <c r="A10" s="82" t="str">
        <f>IF(ISBLANK('[15]1'!C14),CONCATENATE("В разделе 1 формы заполните показатель"," '",'[15]1'!B14,"' "),'[15]1'!C14)</f>
        <v>Приобретение легковых автомобилей Малого класса в 2025 году, 7 шт.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5"/>
      <c r="M10" s="5"/>
    </row>
    <row r="11" spans="1:15" s="3" customFormat="1" x14ac:dyDescent="0.25">
      <c r="A11" s="83" t="s">
        <v>10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6"/>
      <c r="M11" s="6"/>
    </row>
    <row r="12" spans="1:15" s="3" customFormat="1" x14ac:dyDescent="0.25">
      <c r="A12" s="79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8"/>
      <c r="M12" s="8"/>
    </row>
    <row r="13" spans="1:15" s="3" customFormat="1" ht="18.75" x14ac:dyDescent="0.25">
      <c r="A13" s="68" t="str">
        <f>IF(ISBLANK('[15]1'!C15),CONCATENATE("В разделе 1 формы заполните показатель"," '",'[15]1'!B15,"' "),CONCATENATE("Год, в котором предоставляется информация:"," ",'[15]1'!C15," год"))</f>
        <v>Год, в котором предоставляется информация: 2 квартал 2025 год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9"/>
      <c r="M13" s="9"/>
    </row>
    <row r="14" spans="1:15" s="3" customFormat="1" ht="18.75" x14ac:dyDescent="0.25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9"/>
      <c r="M14" s="9"/>
    </row>
    <row r="15" spans="1:15" s="3" customFormat="1" ht="18.75" x14ac:dyDescent="0.25">
      <c r="A15" s="37" t="s">
        <v>84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</row>
    <row r="16" spans="1:15" s="10" customFormat="1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1:15" s="39" customFormat="1" ht="78.75" customHeight="1" x14ac:dyDescent="0.25">
      <c r="A17" s="53" t="s">
        <v>0</v>
      </c>
      <c r="B17" s="53" t="s">
        <v>71</v>
      </c>
      <c r="C17" s="53" t="s">
        <v>73</v>
      </c>
      <c r="D17" s="53" t="s">
        <v>72</v>
      </c>
      <c r="E17" s="63" t="s">
        <v>74</v>
      </c>
      <c r="F17" s="63" t="s">
        <v>75</v>
      </c>
      <c r="G17" s="59" t="s">
        <v>76</v>
      </c>
      <c r="H17" s="60"/>
      <c r="I17" s="63" t="s">
        <v>77</v>
      </c>
      <c r="J17" s="63" t="s">
        <v>79</v>
      </c>
      <c r="K17" s="63" t="s">
        <v>65</v>
      </c>
      <c r="L17" s="59" t="s">
        <v>81</v>
      </c>
      <c r="M17" s="60"/>
      <c r="N17" s="63" t="s">
        <v>85</v>
      </c>
      <c r="O17" s="63" t="s">
        <v>93</v>
      </c>
    </row>
    <row r="18" spans="1:15" s="39" customFormat="1" ht="54.75" customHeight="1" x14ac:dyDescent="0.25">
      <c r="A18" s="54"/>
      <c r="B18" s="54"/>
      <c r="C18" s="54"/>
      <c r="D18" s="54"/>
      <c r="E18" s="64"/>
      <c r="F18" s="64"/>
      <c r="G18" s="15" t="s">
        <v>48</v>
      </c>
      <c r="H18" s="15" t="s">
        <v>67</v>
      </c>
      <c r="I18" s="64"/>
      <c r="J18" s="64"/>
      <c r="K18" s="64"/>
      <c r="L18" s="15" t="s">
        <v>48</v>
      </c>
      <c r="M18" s="15" t="s">
        <v>67</v>
      </c>
      <c r="N18" s="64"/>
      <c r="O18" s="64"/>
    </row>
    <row r="19" spans="1:15" x14ac:dyDescent="0.25">
      <c r="A19" s="19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19">
        <v>12</v>
      </c>
      <c r="M19" s="19">
        <v>13</v>
      </c>
      <c r="N19" s="19">
        <v>14</v>
      </c>
      <c r="O19" s="19">
        <v>15</v>
      </c>
    </row>
    <row r="20" spans="1:15" ht="54.75" customHeight="1" x14ac:dyDescent="0.25">
      <c r="A20" s="22" t="s">
        <v>94</v>
      </c>
      <c r="B20" s="23" t="s">
        <v>78</v>
      </c>
      <c r="C20" s="25" t="s">
        <v>5</v>
      </c>
      <c r="D20" s="23" t="s">
        <v>56</v>
      </c>
      <c r="E20" s="23" t="s">
        <v>56</v>
      </c>
      <c r="F20" s="23" t="s">
        <v>56</v>
      </c>
      <c r="G20" s="25">
        <f>'факт 25'!G22</f>
        <v>2051000</v>
      </c>
      <c r="H20" s="25">
        <f>G20*1.22</f>
        <v>2502220</v>
      </c>
      <c r="I20" s="26">
        <f>'[17]9'!$F$13</f>
        <v>105.5</v>
      </c>
      <c r="J20" s="26">
        <f>'[17]9'!$G$13</f>
        <v>104.1</v>
      </c>
      <c r="K20" s="25">
        <v>1</v>
      </c>
      <c r="L20" s="26">
        <f>G20*I20%*J20%*K20+4500</f>
        <v>2257021.0049999999</v>
      </c>
      <c r="M20" s="26">
        <f>H20*I20%*J20%*K20+4500</f>
        <v>2752575.6260999995</v>
      </c>
      <c r="N20" s="90" t="s">
        <v>86</v>
      </c>
      <c r="O20" s="22" t="s">
        <v>88</v>
      </c>
    </row>
    <row r="21" spans="1:15" ht="54.75" customHeight="1" x14ac:dyDescent="0.25">
      <c r="A21" s="22" t="s">
        <v>94</v>
      </c>
      <c r="B21" s="23" t="s">
        <v>78</v>
      </c>
      <c r="C21" s="23" t="s">
        <v>56</v>
      </c>
      <c r="D21" s="23" t="s">
        <v>56</v>
      </c>
      <c r="E21" s="23" t="s">
        <v>56</v>
      </c>
      <c r="F21" s="23" t="s">
        <v>56</v>
      </c>
      <c r="G21" s="23" t="s">
        <v>56</v>
      </c>
      <c r="H21" s="23" t="s">
        <v>56</v>
      </c>
      <c r="I21" s="23" t="s">
        <v>56</v>
      </c>
      <c r="J21" s="23" t="s">
        <v>56</v>
      </c>
      <c r="K21" s="25">
        <v>1</v>
      </c>
      <c r="L21" s="25">
        <f>'[19]2'!$P$72*1000000</f>
        <v>1964281</v>
      </c>
      <c r="M21" s="25">
        <f>'[19]1'!$U$72*1000000</f>
        <v>2356637</v>
      </c>
      <c r="N21" s="91" t="s">
        <v>96</v>
      </c>
      <c r="O21" s="22" t="s">
        <v>88</v>
      </c>
    </row>
    <row r="22" spans="1:15" ht="54.75" customHeight="1" x14ac:dyDescent="0.25">
      <c r="A22" s="22" t="s">
        <v>94</v>
      </c>
      <c r="B22" s="23" t="s">
        <v>98</v>
      </c>
      <c r="C22" s="25" t="s">
        <v>5</v>
      </c>
      <c r="D22" s="23" t="s">
        <v>56</v>
      </c>
      <c r="E22" s="23" t="s">
        <v>56</v>
      </c>
      <c r="F22" s="23" t="s">
        <v>56</v>
      </c>
      <c r="G22" s="25">
        <f>G20</f>
        <v>2051000</v>
      </c>
      <c r="H22" s="25">
        <f>G22*1.22</f>
        <v>2502220</v>
      </c>
      <c r="I22" s="26">
        <f>I20</f>
        <v>105.5</v>
      </c>
      <c r="J22" s="26">
        <f>J20</f>
        <v>104.1</v>
      </c>
      <c r="K22" s="25">
        <v>1</v>
      </c>
      <c r="L22" s="26">
        <f>G22*I22%*J22%*K22+4500</f>
        <v>2257021.0049999999</v>
      </c>
      <c r="M22" s="26">
        <f>H22*I22%*J22%*K22+4500</f>
        <v>2752575.6260999995</v>
      </c>
      <c r="N22" s="90" t="s">
        <v>86</v>
      </c>
      <c r="O22" s="22" t="s">
        <v>89</v>
      </c>
    </row>
    <row r="23" spans="1:15" ht="54.75" customHeight="1" x14ac:dyDescent="0.25">
      <c r="A23" s="22" t="s">
        <v>94</v>
      </c>
      <c r="B23" s="23" t="s">
        <v>98</v>
      </c>
      <c r="C23" s="23" t="s">
        <v>56</v>
      </c>
      <c r="D23" s="23" t="s">
        <v>56</v>
      </c>
      <c r="E23" s="23" t="s">
        <v>56</v>
      </c>
      <c r="F23" s="23" t="s">
        <v>56</v>
      </c>
      <c r="G23" s="23" t="s">
        <v>56</v>
      </c>
      <c r="H23" s="23" t="s">
        <v>56</v>
      </c>
      <c r="I23" s="23" t="s">
        <v>56</v>
      </c>
      <c r="J23" s="23" t="s">
        <v>56</v>
      </c>
      <c r="K23" s="25">
        <v>1</v>
      </c>
      <c r="L23" s="25">
        <f>'[18]2'!$P$72*1000000</f>
        <v>1964281.9800000002</v>
      </c>
      <c r="M23" s="25">
        <f>'[18]1'!$U$72*1000000</f>
        <v>2356638.58</v>
      </c>
      <c r="N23" s="91" t="s">
        <v>96</v>
      </c>
      <c r="O23" s="22" t="s">
        <v>89</v>
      </c>
    </row>
    <row r="24" spans="1:15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5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5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5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</sheetData>
  <mergeCells count="27">
    <mergeCell ref="O17:O18"/>
    <mergeCell ref="A13:K13"/>
    <mergeCell ref="A14:K14"/>
    <mergeCell ref="A17:A18"/>
    <mergeCell ref="B17:B18"/>
    <mergeCell ref="C17:C18"/>
    <mergeCell ref="D17:D18"/>
    <mergeCell ref="E17:E18"/>
    <mergeCell ref="F17:F18"/>
    <mergeCell ref="G17:H17"/>
    <mergeCell ref="I17:I18"/>
    <mergeCell ref="N17:N18"/>
    <mergeCell ref="A12:K12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  <mergeCell ref="K17:K18"/>
    <mergeCell ref="L17:M17"/>
    <mergeCell ref="J17:J18"/>
  </mergeCells>
  <conditionalFormatting sqref="A24:K1048576 A1:K14 A20:K20 A16:K16 B15:K15 P24:XFD1048576 P1:XFD20 A22:J22">
    <cfRule type="expression" dxfId="98" priority="52">
      <formula>CELL("защита",A1)</formula>
    </cfRule>
  </conditionalFormatting>
  <conditionalFormatting sqref="A24:K1048576 A20:K20 A22:J22">
    <cfRule type="expression" dxfId="97" priority="53">
      <formula>ISBLANK(A20)</formula>
    </cfRule>
  </conditionalFormatting>
  <conditionalFormatting sqref="L24:M1048576 L1:M16">
    <cfRule type="expression" dxfId="96" priority="50">
      <formula>CELL("защита",L1)</formula>
    </cfRule>
  </conditionalFormatting>
  <conditionalFormatting sqref="L24:M1048576">
    <cfRule type="expression" dxfId="95" priority="51">
      <formula>ISBLANK(L24)</formula>
    </cfRule>
  </conditionalFormatting>
  <conditionalFormatting sqref="L18:M18">
    <cfRule type="expression" dxfId="94" priority="48">
      <formula>CELL("защита",L18)</formula>
    </cfRule>
  </conditionalFormatting>
  <conditionalFormatting sqref="A17:F17">
    <cfRule type="expression" dxfId="93" priority="47">
      <formula>CELL("защита",A17)</formula>
    </cfRule>
  </conditionalFormatting>
  <conditionalFormatting sqref="G18:H18 G17 I17:K17 A19:O19">
    <cfRule type="expression" dxfId="92" priority="49">
      <formula>CELL("защита",A17)</formula>
    </cfRule>
  </conditionalFormatting>
  <conditionalFormatting sqref="L17">
    <cfRule type="expression" dxfId="91" priority="46">
      <formula>CELL("защита",L17)</formula>
    </cfRule>
  </conditionalFormatting>
  <conditionalFormatting sqref="A15">
    <cfRule type="expression" dxfId="90" priority="45">
      <formula>CELL("защита",A15)</formula>
    </cfRule>
  </conditionalFormatting>
  <conditionalFormatting sqref="K22 P22:XFD22">
    <cfRule type="expression" dxfId="89" priority="43">
      <formula>CELL("защита",K22)</formula>
    </cfRule>
  </conditionalFormatting>
  <conditionalFormatting sqref="K22">
    <cfRule type="expression" dxfId="88" priority="44">
      <formula>ISBLANK(K22)</formula>
    </cfRule>
  </conditionalFormatting>
  <conditionalFormatting sqref="O24:O1048576 O1:O16">
    <cfRule type="expression" dxfId="82" priority="34">
      <formula>CELL("защита",O1)</formula>
    </cfRule>
  </conditionalFormatting>
  <conditionalFormatting sqref="O24:O1048576">
    <cfRule type="expression" dxfId="81" priority="35">
      <formula>ISBLANK(O24)</formula>
    </cfRule>
  </conditionalFormatting>
  <conditionalFormatting sqref="O17">
    <cfRule type="expression" dxfId="80" priority="33">
      <formula>CELL("защита",O17)</formula>
    </cfRule>
  </conditionalFormatting>
  <conditionalFormatting sqref="N17">
    <cfRule type="expression" dxfId="77" priority="25">
      <formula>CELL("защита",N17)</formula>
    </cfRule>
  </conditionalFormatting>
  <conditionalFormatting sqref="O20 O22">
    <cfRule type="expression" dxfId="76" priority="28">
      <formula>CELL("защита",O20)</formula>
    </cfRule>
  </conditionalFormatting>
  <conditionalFormatting sqref="O20 O22">
    <cfRule type="expression" dxfId="75" priority="29">
      <formula>ISBLANK(O20)</formula>
    </cfRule>
  </conditionalFormatting>
  <conditionalFormatting sqref="N24:N1048576 N1:N16">
    <cfRule type="expression" dxfId="74" priority="26">
      <formula>CELL("защита",N1)</formula>
    </cfRule>
  </conditionalFormatting>
  <conditionalFormatting sqref="N24:N1048576">
    <cfRule type="expression" dxfId="73" priority="27">
      <formula>ISBLANK(N24)</formula>
    </cfRule>
  </conditionalFormatting>
  <conditionalFormatting sqref="P21:XFD21 A21:M21">
    <cfRule type="expression" dxfId="31" priority="21">
      <formula>CELL("защита",A21)</formula>
    </cfRule>
  </conditionalFormatting>
  <conditionalFormatting sqref="A21:M21">
    <cfRule type="expression" dxfId="30" priority="22">
      <formula>ISBLANK(A21)</formula>
    </cfRule>
  </conditionalFormatting>
  <conditionalFormatting sqref="O21">
    <cfRule type="expression" dxfId="29" priority="19">
      <formula>CELL("защита",O21)</formula>
    </cfRule>
  </conditionalFormatting>
  <conditionalFormatting sqref="O21">
    <cfRule type="expression" dxfId="28" priority="20">
      <formula>ISBLANK(O21)</formula>
    </cfRule>
  </conditionalFormatting>
  <conditionalFormatting sqref="N21">
    <cfRule type="expression" dxfId="27" priority="17">
      <formula>CELL("защита",N21)</formula>
    </cfRule>
  </conditionalFormatting>
  <conditionalFormatting sqref="N21">
    <cfRule type="expression" dxfId="26" priority="18">
      <formula>ISBLANK(N21)</formula>
    </cfRule>
  </conditionalFormatting>
  <conditionalFormatting sqref="A23:I23">
    <cfRule type="expression" dxfId="25" priority="15">
      <formula>CELL("защита",A23)</formula>
    </cfRule>
  </conditionalFormatting>
  <conditionalFormatting sqref="A23:I23">
    <cfRule type="expression" dxfId="24" priority="16">
      <formula>ISBLANK(A23)</formula>
    </cfRule>
  </conditionalFormatting>
  <conditionalFormatting sqref="K23:M23 P23:XFD23">
    <cfRule type="expression" dxfId="23" priority="13">
      <formula>CELL("защита",K23)</formula>
    </cfRule>
  </conditionalFormatting>
  <conditionalFormatting sqref="K23:M23">
    <cfRule type="expression" dxfId="22" priority="14">
      <formula>ISBLANK(K23)</formula>
    </cfRule>
  </conditionalFormatting>
  <conditionalFormatting sqref="O23">
    <cfRule type="expression" dxfId="21" priority="11">
      <formula>CELL("защита",O23)</formula>
    </cfRule>
  </conditionalFormatting>
  <conditionalFormatting sqref="O23">
    <cfRule type="expression" dxfId="20" priority="12">
      <formula>ISBLANK(O23)</formula>
    </cfRule>
  </conditionalFormatting>
  <conditionalFormatting sqref="N23">
    <cfRule type="expression" dxfId="19" priority="9">
      <formula>CELL("защита",N23)</formula>
    </cfRule>
  </conditionalFormatting>
  <conditionalFormatting sqref="N23">
    <cfRule type="expression" dxfId="18" priority="10">
      <formula>ISBLANK(N23)</formula>
    </cfRule>
  </conditionalFormatting>
  <conditionalFormatting sqref="J23">
    <cfRule type="expression" dxfId="17" priority="7">
      <formula>CELL("защита",J23)</formula>
    </cfRule>
  </conditionalFormatting>
  <conditionalFormatting sqref="J23">
    <cfRule type="expression" dxfId="16" priority="8">
      <formula>ISBLANK(J23)</formula>
    </cfRule>
  </conditionalFormatting>
  <conditionalFormatting sqref="L20:M20">
    <cfRule type="expression" dxfId="15" priority="5">
      <formula>CELL("защита",L20)</formula>
    </cfRule>
  </conditionalFormatting>
  <conditionalFormatting sqref="L20:M20">
    <cfRule type="expression" dxfId="14" priority="6">
      <formula>ISBLANK(L20)</formula>
    </cfRule>
  </conditionalFormatting>
  <conditionalFormatting sqref="L22:M22">
    <cfRule type="expression" dxfId="12" priority="2">
      <formula>CELL("защита",L22)</formula>
    </cfRule>
  </conditionalFormatting>
  <conditionalFormatting sqref="L22:M22">
    <cfRule type="expression" dxfId="11" priority="3">
      <formula>ISBLANK(L22)</formula>
    </cfRule>
  </conditionalFormatting>
  <pageMargins left="0.31496062992125984" right="0.31496062992125984" top="0.74803149606299213" bottom="0.74803149606299213" header="0.31496062992125984" footer="0.31496062992125984"/>
  <pageSetup paperSize="8" scale="7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A660B6AE-59BC-42C5-8F15-9DE40924A673}">
            <xm:f>CELL("защита",'\ДЛЯ РЭК\Инвестиции\2026\Обоснования\P_15.27.0012 Автомобили\[ИП 25-28_авто.xlsx]план 26'!#REF!)</xm:f>
            <x14:dxf>
              <fill>
                <patternFill>
                  <bgColor theme="9" tint="0.79998168889431442"/>
                </patternFill>
              </fill>
            </x14:dxf>
          </x14:cfRule>
          <xm:sqref>N20</xm:sqref>
        </x14:conditionalFormatting>
        <x14:conditionalFormatting xmlns:xm="http://schemas.microsoft.com/office/excel/2006/main">
          <x14:cfRule type="expression" priority="1" id="{295FDEBC-6282-4009-BA7B-D43CA6D0EE2A}">
            <xm:f>CELL("защита",'\ДЛЯ РЭК\Инвестиции\2026\Обоснования\P_15.27.0012 Автомобили\[ИП 25-28_авто.xlsx]план 26'!#REF!)</xm:f>
            <x14:dxf>
              <fill>
                <patternFill>
                  <bgColor theme="9" tint="0.79998168889431442"/>
                </patternFill>
              </fill>
            </x14:dxf>
          </x14:cfRule>
          <xm:sqref>N22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27"/>
  <sheetViews>
    <sheetView topLeftCell="A15" zoomScale="70" zoomScaleNormal="70" zoomScaleSheetLayoutView="100" workbookViewId="0">
      <pane ySplit="5" topLeftCell="A20" activePane="bottomLeft" state="frozen"/>
      <selection activeCell="Y15" sqref="Y15"/>
      <selection pane="bottomLeft" activeCell="A19" sqref="A19:P19"/>
    </sheetView>
  </sheetViews>
  <sheetFormatPr defaultRowHeight="15.75" x14ac:dyDescent="0.25"/>
  <cols>
    <col min="1" max="1" width="19.6640625" style="21" customWidth="1"/>
    <col min="2" max="2" width="46.5" style="21" customWidth="1"/>
    <col min="3" max="3" width="22.1640625" style="21" customWidth="1"/>
    <col min="4" max="4" width="32.6640625" style="21" customWidth="1"/>
    <col min="5" max="6" width="30.6640625" style="21" customWidth="1"/>
    <col min="7" max="11" width="22.5" style="21" customWidth="1"/>
    <col min="12" max="12" width="23.6640625" style="21" customWidth="1"/>
    <col min="13" max="14" width="22.5" style="21" customWidth="1"/>
    <col min="15" max="15" width="45.83203125" style="21" customWidth="1"/>
    <col min="16" max="16" width="32" style="21" customWidth="1"/>
    <col min="17" max="16384" width="9.33203125" style="21"/>
  </cols>
  <sheetData>
    <row r="1" spans="1:16" s="3" customFormat="1" ht="18.75" x14ac:dyDescent="0.3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1"/>
      <c r="N1" s="2"/>
    </row>
    <row r="2" spans="1:16" s="3" customFormat="1" ht="20.25" x14ac:dyDescent="0.25">
      <c r="A2" s="80" t="s">
        <v>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4"/>
      <c r="N2" s="4"/>
    </row>
    <row r="3" spans="1:16" s="3" customFormat="1" ht="18.75" x14ac:dyDescent="0.25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4"/>
      <c r="N3" s="4"/>
    </row>
    <row r="4" spans="1:16" s="3" customFormat="1" ht="18.75" x14ac:dyDescent="0.25">
      <c r="A4" s="82" t="str">
        <f>IF(ISBLANK('[15]1'!A4:C4),CONCATENATE("На вкладке 1 этого файла заполните показатель"," '",'[15]1'!A5:C5,"' "),'[15]1'!A4:C4)</f>
        <v>Акционерное общество "Петербургская сбытовая компания"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5"/>
      <c r="N4" s="5"/>
    </row>
    <row r="5" spans="1:16" s="3" customFormat="1" x14ac:dyDescent="0.25">
      <c r="A5" s="83" t="s">
        <v>8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6"/>
      <c r="N5" s="6"/>
    </row>
    <row r="6" spans="1:16" s="3" customFormat="1" ht="18.75" x14ac:dyDescent="0.2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4"/>
      <c r="N6" s="4"/>
    </row>
    <row r="7" spans="1:16" s="3" customFormat="1" ht="18.75" x14ac:dyDescent="0.25">
      <c r="A7" s="82" t="str">
        <f>IF(ISBLANK('[15]1'!C13),CONCATENATE("В разделе 1 формы заполните показатель"," '",'[15]1'!B13,"' "),'[15]1'!C13)</f>
        <v>O_15.25.0012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5"/>
      <c r="N7" s="5"/>
    </row>
    <row r="8" spans="1:16" s="3" customFormat="1" x14ac:dyDescent="0.25">
      <c r="A8" s="83" t="s">
        <v>9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6"/>
      <c r="N8" s="6"/>
    </row>
    <row r="9" spans="1:16" s="3" customFormat="1" ht="18.75" x14ac:dyDescent="0.25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7"/>
      <c r="N9" s="7"/>
    </row>
    <row r="10" spans="1:16" s="3" customFormat="1" ht="18.75" x14ac:dyDescent="0.25">
      <c r="A10" s="82" t="str">
        <f>IF(ISBLANK('[15]1'!C14),CONCATENATE("В разделе 1 формы заполните показатель"," '",'[15]1'!B14,"' "),'[15]1'!C14)</f>
        <v>Приобретение легковых автомобилей Малого класса в 2025 году, 7 шт.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5"/>
      <c r="N10" s="5"/>
    </row>
    <row r="11" spans="1:16" s="3" customFormat="1" x14ac:dyDescent="0.25">
      <c r="A11" s="83" t="s">
        <v>10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6"/>
      <c r="N11" s="6"/>
    </row>
    <row r="12" spans="1:16" s="3" customFormat="1" x14ac:dyDescent="0.25">
      <c r="A12" s="79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8"/>
      <c r="N12" s="8"/>
    </row>
    <row r="13" spans="1:16" s="3" customFormat="1" ht="18.75" x14ac:dyDescent="0.25">
      <c r="A13" s="68" t="str">
        <f>IF(ISBLANK('[15]1'!C15),CONCATENATE("В разделе 1 формы заполните показатель"," '",'[15]1'!B15,"' "),CONCATENATE("Год, в котором предоставляется информация:"," ",'[15]1'!C15," год"))</f>
        <v>Год, в котором предоставляется информация: 2 квартал 2025 год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9"/>
      <c r="N13" s="9"/>
    </row>
    <row r="14" spans="1:16" s="3" customFormat="1" ht="18.75" x14ac:dyDescent="0.25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9"/>
      <c r="N14" s="9"/>
    </row>
    <row r="15" spans="1:16" s="3" customFormat="1" ht="18.75" x14ac:dyDescent="0.25">
      <c r="A15" s="37" t="s">
        <v>83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 s="10" customFormat="1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</row>
    <row r="17" spans="1:16" s="39" customFormat="1" ht="78.75" customHeight="1" x14ac:dyDescent="0.25">
      <c r="A17" s="53" t="s">
        <v>0</v>
      </c>
      <c r="B17" s="53" t="s">
        <v>71</v>
      </c>
      <c r="C17" s="53" t="s">
        <v>73</v>
      </c>
      <c r="D17" s="53" t="s">
        <v>72</v>
      </c>
      <c r="E17" s="63" t="s">
        <v>74</v>
      </c>
      <c r="F17" s="63" t="s">
        <v>75</v>
      </c>
      <c r="G17" s="59" t="s">
        <v>76</v>
      </c>
      <c r="H17" s="60"/>
      <c r="I17" s="63" t="s">
        <v>77</v>
      </c>
      <c r="J17" s="63" t="s">
        <v>79</v>
      </c>
      <c r="K17" s="63" t="s">
        <v>80</v>
      </c>
      <c r="L17" s="63" t="s">
        <v>65</v>
      </c>
      <c r="M17" s="59" t="s">
        <v>81</v>
      </c>
      <c r="N17" s="60"/>
      <c r="O17" s="63" t="s">
        <v>85</v>
      </c>
      <c r="P17" s="63" t="s">
        <v>93</v>
      </c>
    </row>
    <row r="18" spans="1:16" s="39" customFormat="1" ht="54.75" customHeight="1" x14ac:dyDescent="0.25">
      <c r="A18" s="54"/>
      <c r="B18" s="54"/>
      <c r="C18" s="54"/>
      <c r="D18" s="54"/>
      <c r="E18" s="64"/>
      <c r="F18" s="64"/>
      <c r="G18" s="15" t="s">
        <v>48</v>
      </c>
      <c r="H18" s="15" t="s">
        <v>67</v>
      </c>
      <c r="I18" s="64"/>
      <c r="J18" s="64"/>
      <c r="K18" s="64"/>
      <c r="L18" s="64"/>
      <c r="M18" s="15" t="s">
        <v>48</v>
      </c>
      <c r="N18" s="15" t="s">
        <v>67</v>
      </c>
      <c r="O18" s="64"/>
      <c r="P18" s="64"/>
    </row>
    <row r="19" spans="1:16" x14ac:dyDescent="0.25">
      <c r="A19" s="19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19">
        <v>12</v>
      </c>
      <c r="M19" s="19">
        <v>13</v>
      </c>
      <c r="N19" s="19">
        <v>14</v>
      </c>
      <c r="O19" s="19">
        <v>15</v>
      </c>
      <c r="P19" s="19">
        <v>16</v>
      </c>
    </row>
    <row r="20" spans="1:16" ht="54.75" customHeight="1" x14ac:dyDescent="0.25">
      <c r="A20" s="22" t="s">
        <v>95</v>
      </c>
      <c r="B20" s="23" t="s">
        <v>4</v>
      </c>
      <c r="C20" s="25" t="s">
        <v>5</v>
      </c>
      <c r="D20" s="23" t="s">
        <v>56</v>
      </c>
      <c r="E20" s="23" t="s">
        <v>56</v>
      </c>
      <c r="F20" s="23" t="s">
        <v>56</v>
      </c>
      <c r="G20" s="26">
        <v>2051000</v>
      </c>
      <c r="H20" s="26">
        <f>G20*1.22</f>
        <v>2502220</v>
      </c>
      <c r="I20" s="26">
        <f>'[17]9'!$F$13</f>
        <v>105.5</v>
      </c>
      <c r="J20" s="26">
        <f>'[17]9'!$G$13</f>
        <v>104.1</v>
      </c>
      <c r="K20" s="26">
        <f>'[17]9'!$H$13</f>
        <v>104.1</v>
      </c>
      <c r="L20" s="25">
        <v>9</v>
      </c>
      <c r="M20" s="26">
        <f>(G20*I20%*J20%*K20%+4500)*L20</f>
        <v>21144369.295844998</v>
      </c>
      <c r="N20" s="26">
        <f>(H20*I20%*J20%*K20%+4500)*L20</f>
        <v>25787220.540930893</v>
      </c>
      <c r="O20" s="22" t="s">
        <v>86</v>
      </c>
      <c r="P20" s="22" t="s">
        <v>88</v>
      </c>
    </row>
    <row r="21" spans="1:16" ht="54.75" customHeight="1" x14ac:dyDescent="0.25">
      <c r="A21" s="22" t="s">
        <v>95</v>
      </c>
      <c r="B21" s="23" t="s">
        <v>4</v>
      </c>
      <c r="C21" s="23" t="s">
        <v>56</v>
      </c>
      <c r="D21" s="23" t="s">
        <v>56</v>
      </c>
      <c r="E21" s="23" t="s">
        <v>56</v>
      </c>
      <c r="F21" s="23" t="s">
        <v>56</v>
      </c>
      <c r="G21" s="23" t="s">
        <v>56</v>
      </c>
      <c r="H21" s="23" t="s">
        <v>56</v>
      </c>
      <c r="I21" s="23" t="s">
        <v>56</v>
      </c>
      <c r="J21" s="23" t="s">
        <v>56</v>
      </c>
      <c r="K21" s="23" t="s">
        <v>56</v>
      </c>
      <c r="L21" s="25">
        <v>9</v>
      </c>
      <c r="M21" s="26">
        <f>'[19]2'!$Q$73*1000000</f>
        <v>21212301.244571082</v>
      </c>
      <c r="N21" s="26">
        <f>'[19]1'!$Z$73*1000000</f>
        <v>25450264.293485299</v>
      </c>
      <c r="O21" s="22" t="s">
        <v>96</v>
      </c>
      <c r="P21" s="22" t="s">
        <v>88</v>
      </c>
    </row>
    <row r="22" spans="1:16" ht="54.75" customHeight="1" x14ac:dyDescent="0.25">
      <c r="A22" s="22" t="s">
        <v>95</v>
      </c>
      <c r="B22" s="23" t="s">
        <v>97</v>
      </c>
      <c r="C22" s="25" t="s">
        <v>5</v>
      </c>
      <c r="D22" s="23" t="s">
        <v>56</v>
      </c>
      <c r="E22" s="23" t="s">
        <v>56</v>
      </c>
      <c r="F22" s="23" t="s">
        <v>56</v>
      </c>
      <c r="G22" s="26">
        <f>G20</f>
        <v>2051000</v>
      </c>
      <c r="H22" s="26">
        <f>G22*1.22</f>
        <v>2502220</v>
      </c>
      <c r="I22" s="26">
        <f>I20</f>
        <v>105.5</v>
      </c>
      <c r="J22" s="26">
        <f t="shared" ref="J22:K22" si="0">J20</f>
        <v>104.1</v>
      </c>
      <c r="K22" s="26">
        <f t="shared" si="0"/>
        <v>104.1</v>
      </c>
      <c r="L22" s="25">
        <v>12</v>
      </c>
      <c r="M22" s="26">
        <f>(G22*I22%*J22%*K22%+4500)*L22</f>
        <v>28192492.39446</v>
      </c>
      <c r="N22" s="26">
        <f>(H22*I22%*J22%*K22%+4500)*L22</f>
        <v>34382960.721241191</v>
      </c>
      <c r="O22" s="22" t="s">
        <v>86</v>
      </c>
      <c r="P22" s="22" t="s">
        <v>89</v>
      </c>
    </row>
    <row r="23" spans="1:16" ht="54.75" customHeight="1" x14ac:dyDescent="0.25">
      <c r="A23" s="22" t="s">
        <v>95</v>
      </c>
      <c r="B23" s="23" t="s">
        <v>97</v>
      </c>
      <c r="C23" s="23" t="s">
        <v>56</v>
      </c>
      <c r="D23" s="23" t="s">
        <v>56</v>
      </c>
      <c r="E23" s="23" t="s">
        <v>56</v>
      </c>
      <c r="F23" s="23" t="s">
        <v>56</v>
      </c>
      <c r="G23" s="23" t="s">
        <v>56</v>
      </c>
      <c r="H23" s="23" t="s">
        <v>56</v>
      </c>
      <c r="I23" s="23" t="s">
        <v>56</v>
      </c>
      <c r="J23" s="23" t="s">
        <v>56</v>
      </c>
      <c r="K23" s="23" t="s">
        <v>56</v>
      </c>
      <c r="L23" s="25">
        <v>12</v>
      </c>
      <c r="M23" s="26">
        <f>'[18]2'!$Q$73*1000000</f>
        <v>33033031.999999993</v>
      </c>
      <c r="N23" s="26">
        <f>'[18]1'!$Z$73*1000000</f>
        <v>39633635.599999994</v>
      </c>
      <c r="O23" s="22" t="s">
        <v>96</v>
      </c>
      <c r="P23" s="22" t="s">
        <v>89</v>
      </c>
    </row>
    <row r="24" spans="1:16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50"/>
      <c r="N26" s="36"/>
      <c r="O26" s="36"/>
      <c r="P26" s="36"/>
    </row>
    <row r="27" spans="1:16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</sheetData>
  <mergeCells count="28">
    <mergeCell ref="P17:P18"/>
    <mergeCell ref="K17:K18"/>
    <mergeCell ref="A13:L13"/>
    <mergeCell ref="A14:L14"/>
    <mergeCell ref="A17:A18"/>
    <mergeCell ref="B17:B18"/>
    <mergeCell ref="C17:C18"/>
    <mergeCell ref="D17:D18"/>
    <mergeCell ref="E17:E18"/>
    <mergeCell ref="F17:F18"/>
    <mergeCell ref="G17:H17"/>
    <mergeCell ref="I17:I18"/>
    <mergeCell ref="O17:O18"/>
    <mergeCell ref="A12:L12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  <mergeCell ref="J17:J18"/>
    <mergeCell ref="L17:L18"/>
    <mergeCell ref="M17:N17"/>
  </mergeCells>
  <conditionalFormatting sqref="A24:L1048576 A1:L14 A20:H20 A16:L16 B15:L15 Q24:XFD1048576 Q1:XFD20 A22:H22">
    <cfRule type="expression" dxfId="69" priority="50">
      <formula>CELL("защита",A1)</formula>
    </cfRule>
  </conditionalFormatting>
  <conditionalFormatting sqref="A24:L1048576 A20:H20 A22:H22">
    <cfRule type="expression" dxfId="68" priority="51">
      <formula>ISBLANK(A20)</formula>
    </cfRule>
  </conditionalFormatting>
  <conditionalFormatting sqref="M24:N1048576 M1:N16">
    <cfRule type="expression" dxfId="67" priority="48">
      <formula>CELL("защита",M1)</formula>
    </cfRule>
  </conditionalFormatting>
  <conditionalFormatting sqref="M24:N1048576">
    <cfRule type="expression" dxfId="66" priority="49">
      <formula>ISBLANK(M24)</formula>
    </cfRule>
  </conditionalFormatting>
  <conditionalFormatting sqref="M18:N18">
    <cfRule type="expression" dxfId="65" priority="46">
      <formula>CELL("защита",M18)</formula>
    </cfRule>
  </conditionalFormatting>
  <conditionalFormatting sqref="A17:F17">
    <cfRule type="expression" dxfId="64" priority="45">
      <formula>CELL("защита",A17)</formula>
    </cfRule>
  </conditionalFormatting>
  <conditionalFormatting sqref="G18:H18 G17 I17:L17 A19:P19">
    <cfRule type="expression" dxfId="63" priority="47">
      <formula>CELL("защита",A17)</formula>
    </cfRule>
  </conditionalFormatting>
  <conditionalFormatting sqref="M17">
    <cfRule type="expression" dxfId="62" priority="43">
      <formula>CELL("защита",M17)</formula>
    </cfRule>
  </conditionalFormatting>
  <conditionalFormatting sqref="Q22:XFD22">
    <cfRule type="expression" dxfId="61" priority="40">
      <formula>CELL("защита",Q22)</formula>
    </cfRule>
  </conditionalFormatting>
  <conditionalFormatting sqref="A15">
    <cfRule type="expression" dxfId="60" priority="42">
      <formula>CELL("защита",A15)</formula>
    </cfRule>
  </conditionalFormatting>
  <conditionalFormatting sqref="O24:P1048576 O1:P16">
    <cfRule type="expression" dxfId="57" priority="35">
      <formula>CELL("защита",O1)</formula>
    </cfRule>
  </conditionalFormatting>
  <conditionalFormatting sqref="O24:P1048576">
    <cfRule type="expression" dxfId="56" priority="36">
      <formula>ISBLANK(O24)</formula>
    </cfRule>
  </conditionalFormatting>
  <conditionalFormatting sqref="O17">
    <cfRule type="expression" dxfId="55" priority="27">
      <formula>CELL("защита",O17)</formula>
    </cfRule>
  </conditionalFormatting>
  <conditionalFormatting sqref="O20">
    <cfRule type="expression" dxfId="54" priority="25">
      <formula>CELL("защита",O20)</formula>
    </cfRule>
  </conditionalFormatting>
  <conditionalFormatting sqref="O20">
    <cfRule type="expression" dxfId="53" priority="26">
      <formula>ISBLANK(O20)</formula>
    </cfRule>
  </conditionalFormatting>
  <conditionalFormatting sqref="A23:H23">
    <cfRule type="expression" dxfId="52" priority="17">
      <formula>CELL("защита",A23)</formula>
    </cfRule>
  </conditionalFormatting>
  <conditionalFormatting sqref="P17">
    <cfRule type="expression" dxfId="51" priority="30">
      <formula>CELL("защита",P17)</formula>
    </cfRule>
  </conditionalFormatting>
  <conditionalFormatting sqref="P20 P22">
    <cfRule type="expression" dxfId="50" priority="28">
      <formula>CELL("защита",P20)</formula>
    </cfRule>
  </conditionalFormatting>
  <conditionalFormatting sqref="P20 P22">
    <cfRule type="expression" dxfId="49" priority="29">
      <formula>ISBLANK(P20)</formula>
    </cfRule>
  </conditionalFormatting>
  <conditionalFormatting sqref="P23">
    <cfRule type="expression" dxfId="48" priority="13">
      <formula>CELL("защита",P23)</formula>
    </cfRule>
  </conditionalFormatting>
  <conditionalFormatting sqref="O23">
    <cfRule type="expression" dxfId="47" priority="11">
      <formula>CELL("защита",O23)</formula>
    </cfRule>
  </conditionalFormatting>
  <conditionalFormatting sqref="O23">
    <cfRule type="expression" dxfId="46" priority="12">
      <formula>ISBLANK(O23)</formula>
    </cfRule>
  </conditionalFormatting>
  <conditionalFormatting sqref="Q21:XFD21 A21:N21">
    <cfRule type="expression" dxfId="45" priority="23">
      <formula>CELL("защита",A21)</formula>
    </cfRule>
  </conditionalFormatting>
  <conditionalFormatting sqref="A21:N21">
    <cfRule type="expression" dxfId="44" priority="24">
      <formula>ISBLANK(A21)</formula>
    </cfRule>
  </conditionalFormatting>
  <conditionalFormatting sqref="O21">
    <cfRule type="expression" dxfId="43" priority="19">
      <formula>CELL("защита",O21)</formula>
    </cfRule>
  </conditionalFormatting>
  <conditionalFormatting sqref="O21">
    <cfRule type="expression" dxfId="42" priority="20">
      <formula>ISBLANK(O21)</formula>
    </cfRule>
  </conditionalFormatting>
  <conditionalFormatting sqref="P21">
    <cfRule type="expression" dxfId="41" priority="21">
      <formula>CELL("защита",P21)</formula>
    </cfRule>
  </conditionalFormatting>
  <conditionalFormatting sqref="P21">
    <cfRule type="expression" dxfId="40" priority="22">
      <formula>ISBLANK(P21)</formula>
    </cfRule>
  </conditionalFormatting>
  <conditionalFormatting sqref="A23:H23">
    <cfRule type="expression" dxfId="38" priority="18">
      <formula>ISBLANK(A23)</formula>
    </cfRule>
  </conditionalFormatting>
  <conditionalFormatting sqref="L23:N23 Q23:XFD23">
    <cfRule type="expression" dxfId="37" priority="15">
      <formula>CELL("защита",L23)</formula>
    </cfRule>
  </conditionalFormatting>
  <conditionalFormatting sqref="L23:N23">
    <cfRule type="expression" dxfId="36" priority="16">
      <formula>ISBLANK(L23)</formula>
    </cfRule>
  </conditionalFormatting>
  <conditionalFormatting sqref="P23">
    <cfRule type="expression" dxfId="32" priority="14">
      <formula>ISBLANK(P23)</formula>
    </cfRule>
  </conditionalFormatting>
  <conditionalFormatting sqref="I23:K23">
    <cfRule type="expression" dxfId="9" priority="9">
      <formula>CELL("защита",I23)</formula>
    </cfRule>
  </conditionalFormatting>
  <conditionalFormatting sqref="I23:K23">
    <cfRule type="expression" dxfId="8" priority="10">
      <formula>ISBLANK(I23)</formula>
    </cfRule>
  </conditionalFormatting>
  <conditionalFormatting sqref="I22:L22">
    <cfRule type="expression" dxfId="7" priority="7">
      <formula>CELL("защита",I22)</formula>
    </cfRule>
  </conditionalFormatting>
  <conditionalFormatting sqref="I22:L22">
    <cfRule type="expression" dxfId="6" priority="8">
      <formula>ISBLANK(I22)</formula>
    </cfRule>
  </conditionalFormatting>
  <conditionalFormatting sqref="O22">
    <cfRule type="expression" dxfId="5" priority="5">
      <formula>CELL("защита",O22)</formula>
    </cfRule>
  </conditionalFormatting>
  <conditionalFormatting sqref="O22">
    <cfRule type="expression" dxfId="4" priority="6">
      <formula>ISBLANK(O22)</formula>
    </cfRule>
  </conditionalFormatting>
  <conditionalFormatting sqref="I20:N20">
    <cfRule type="expression" dxfId="3" priority="3">
      <formula>CELL("защита",I20)</formula>
    </cfRule>
  </conditionalFormatting>
  <conditionalFormatting sqref="I20:N20">
    <cfRule type="expression" dxfId="2" priority="4">
      <formula>ISBLANK(I20)</formula>
    </cfRule>
  </conditionalFormatting>
  <conditionalFormatting sqref="M22:N22">
    <cfRule type="expression" dxfId="1" priority="1">
      <formula>CELL("защита",M22)</formula>
    </cfRule>
  </conditionalFormatting>
  <conditionalFormatting sqref="M22:N22">
    <cfRule type="expression" dxfId="0" priority="2">
      <formula>ISBLANK(M22)</formula>
    </cfRule>
  </conditionalFormatting>
  <pageMargins left="0.31496062992125984" right="0.31496062992125984" top="0.74803149606299213" bottom="0.74803149606299213" header="0.31496062992125984" footer="0.31496062992125984"/>
  <pageSetup paperSize="8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закупки 25</vt:lpstr>
      <vt:lpstr>факт 25</vt:lpstr>
      <vt:lpstr>план 26</vt:lpstr>
      <vt:lpstr>план 27</vt:lpstr>
      <vt:lpstr>план 28</vt:lpstr>
      <vt:lpstr>'закупки 25'!Область_печати</vt:lpstr>
      <vt:lpstr>'план 26'!Область_печати</vt:lpstr>
      <vt:lpstr>'план 27'!Область_печати</vt:lpstr>
      <vt:lpstr>'план 28'!Область_печати</vt:lpstr>
      <vt:lpstr>'факт 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Пронозова Татьяна Валерьевна</dc:creator>
  <cp:lastModifiedBy>Пронозова Татьяна Валерьевна</cp:lastModifiedBy>
  <dcterms:created xsi:type="dcterms:W3CDTF">2025-09-11T12:09:31Z</dcterms:created>
  <dcterms:modified xsi:type="dcterms:W3CDTF">2026-03-23T13:44:51Z</dcterms:modified>
</cp:coreProperties>
</file>